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Tragwerk\2_Verfahren\Dokumente\Stufe 1\Formulare VMS\"/>
    </mc:Choice>
  </mc:AlternateContent>
  <xr:revisionPtr revIDLastSave="0" documentId="13_ncr:1_{ED7523DC-3DD3-42C0-A533-E9954841A522}" xr6:coauthVersionLast="47" xr6:coauthVersionMax="47" xr10:uidLastSave="{00000000-0000-0000-0000-000000000000}"/>
  <bookViews>
    <workbookView xWindow="-110" yWindow="-110" windowWidth="19420" windowHeight="10300" tabRatio="917" activeTab="4" xr2:uid="{00000000-000D-0000-FFFF-FFFF00000000}"/>
  </bookViews>
  <sheets>
    <sheet name="Übersicht" sheetId="3" r:id="rId1"/>
    <sheet name="Funktionsneubau" sheetId="4" r:id="rId2"/>
    <sheet name="Bestand_Abriss" sheetId="5" r:id="rId3"/>
    <sheet name="Interimsbau" sheetId="6" r:id="rId4"/>
    <sheet name="Begründungen" sheetId="2"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3" l="1"/>
  <c r="G89" i="6"/>
  <c r="G91" i="5"/>
  <c r="G9" i="3"/>
  <c r="G18" i="3"/>
  <c r="G14" i="3"/>
  <c r="G88" i="6"/>
  <c r="G89" i="5"/>
  <c r="E93" i="6"/>
  <c r="G87" i="4"/>
  <c r="G91" i="6" l="1"/>
  <c r="G90" i="6"/>
  <c r="G92" i="6" l="1"/>
  <c r="G13" i="3"/>
  <c r="E94" i="5"/>
  <c r="E92" i="4"/>
  <c r="G29" i="3"/>
  <c r="D35" i="3"/>
  <c r="G15" i="3"/>
  <c r="D44" i="6"/>
  <c r="G43" i="6"/>
  <c r="G42" i="6"/>
  <c r="G40" i="6"/>
  <c r="G39" i="6"/>
  <c r="F38" i="6"/>
  <c r="E38" i="6"/>
  <c r="G33" i="6"/>
  <c r="G34" i="6" s="1"/>
  <c r="G29" i="6"/>
  <c r="G28" i="6"/>
  <c r="D44" i="5"/>
  <c r="G43" i="5"/>
  <c r="G42" i="5"/>
  <c r="G40" i="5"/>
  <c r="G39" i="5"/>
  <c r="F38" i="5"/>
  <c r="E38" i="5"/>
  <c r="G33" i="5"/>
  <c r="G34" i="5" s="1"/>
  <c r="G29" i="5"/>
  <c r="G28" i="5"/>
  <c r="B3" i="3"/>
  <c r="G93" i="6" l="1"/>
  <c r="G94" i="6" s="1"/>
  <c r="G23" i="3"/>
  <c r="G30" i="5"/>
  <c r="G30" i="6"/>
  <c r="G44" i="6"/>
  <c r="G44" i="5"/>
  <c r="G90" i="5" s="1"/>
  <c r="G92" i="5" l="1"/>
  <c r="G93" i="5"/>
  <c r="G11" i="3"/>
  <c r="G10" i="3"/>
  <c r="G43" i="4"/>
  <c r="G42" i="4"/>
  <c r="G40" i="4"/>
  <c r="G39" i="4"/>
  <c r="E38" i="4"/>
  <c r="F38" i="4"/>
  <c r="G29" i="4" l="1"/>
  <c r="G28" i="4"/>
  <c r="D44" i="4"/>
  <c r="G33" i="4"/>
  <c r="G94" i="5" l="1"/>
  <c r="G95" i="5" s="1"/>
  <c r="G22" i="3" s="1"/>
  <c r="G34" i="4"/>
  <c r="G30" i="4"/>
  <c r="G44" i="4" l="1"/>
  <c r="G88" i="4" l="1"/>
  <c r="G17" i="3" s="1"/>
  <c r="G89" i="4" l="1"/>
  <c r="G90" i="4"/>
  <c r="G91" i="4" l="1"/>
  <c r="G92" i="4" s="1"/>
  <c r="G93" i="4" s="1"/>
  <c r="G21" i="3" s="1"/>
  <c r="G24" i="3" s="1"/>
  <c r="G26" i="3" s="1"/>
  <c r="G25" i="3" l="1"/>
</calcChain>
</file>

<file path=xl/sharedStrings.xml><?xml version="1.0" encoding="utf-8"?>
<sst xmlns="http://schemas.openxmlformats.org/spreadsheetml/2006/main" count="727" uniqueCount="125">
  <si>
    <t>(Einzutragen ist der Name/Anschrift des Bieter)</t>
  </si>
  <si>
    <r>
      <t>Honorarermittlung</t>
    </r>
    <r>
      <rPr>
        <sz val="12"/>
        <rFont val="Arial"/>
        <family val="2"/>
      </rPr>
      <t xml:space="preserve"> (Grundlage für die Abrechnung ist die zum Zeitpunkt des Vertragsabschlusses gültige HOAI 2021)</t>
    </r>
  </si>
  <si>
    <t>gem. HOAI, § 11:</t>
  </si>
  <si>
    <t>Die Leistungserbringung umfasst ein Objekt.</t>
  </si>
  <si>
    <t>Honorarzone gem. HOAI, § 5:</t>
  </si>
  <si>
    <t>Zuschlag gem. HOAI, § 7:</t>
  </si>
  <si>
    <r>
      <t>Vorläufige Anrechenbare Kosten</t>
    </r>
    <r>
      <rPr>
        <sz val="14"/>
        <rFont val="Arial"/>
        <family val="2"/>
      </rPr>
      <t/>
    </r>
  </si>
  <si>
    <t>alle Angaben netto, ohne MwSt.</t>
  </si>
  <si>
    <t>gemäß § 4 HOAI 2013</t>
  </si>
  <si>
    <t>EUR</t>
  </si>
  <si>
    <t>Kosten der KGR 300</t>
  </si>
  <si>
    <t>Kosten der KGR 400</t>
  </si>
  <si>
    <t xml:space="preserve">Anrechenbare Herstellkosten gesamt </t>
  </si>
  <si>
    <t>LPH</t>
  </si>
  <si>
    <t>Leistungsphasen nach HOAI</t>
  </si>
  <si>
    <t>Teilleistungs-punkte</t>
  </si>
  <si>
    <t>Honorarzone (HZ) gemäß Objektliste HOAI</t>
  </si>
  <si>
    <t>Honorar in EUR 
[netto]</t>
  </si>
  <si>
    <t>HZ</t>
  </si>
  <si>
    <t>Von-/
Bis-Satz</t>
  </si>
  <si>
    <t>1</t>
  </si>
  <si>
    <t>Grundlagenermittlung</t>
  </si>
  <si>
    <t>2</t>
  </si>
  <si>
    <t>Vorplanung</t>
  </si>
  <si>
    <t>3</t>
  </si>
  <si>
    <t>Entwurfsplanung</t>
  </si>
  <si>
    <t>4</t>
  </si>
  <si>
    <t>I: Honorar Grundleistungen (ohne NK)</t>
  </si>
  <si>
    <t>psch</t>
  </si>
  <si>
    <t>II: Honorar Besondere Leistungen (ohne NK)</t>
  </si>
  <si>
    <t>Nachlass</t>
  </si>
  <si>
    <t>Gesamthonorar inkl. Nachlass</t>
  </si>
  <si>
    <t>zzgl. Nebenkosten inkl. Reisekosten (des Gesamthonorars I+II)</t>
  </si>
  <si>
    <t>I</t>
  </si>
  <si>
    <t>II</t>
  </si>
  <si>
    <t>III</t>
  </si>
  <si>
    <t>IV</t>
  </si>
  <si>
    <t>V</t>
  </si>
  <si>
    <t>zzgl. Mehrwertsteuer</t>
  </si>
  <si>
    <t>→ Eingabe dieses Wertes in das Angebotsschreiben IV 213 F</t>
  </si>
  <si>
    <t>Stundensätze</t>
  </si>
  <si>
    <t>EUR netto/h</t>
  </si>
  <si>
    <t>Auftragnehmer/Inhaber</t>
  </si>
  <si>
    <t>Architekt/Ingenieur/Techniker</t>
  </si>
  <si>
    <t>Technischer Zeicher/kfm. Mitarbeiter</t>
  </si>
  <si>
    <t>gemäß § 52 HOAI ergibt sich daraus folgendes vorläufiges Grundhonorar</t>
  </si>
  <si>
    <t>CPV Nr.:</t>
  </si>
  <si>
    <t xml:space="preserve"> 71300000-1</t>
  </si>
  <si>
    <t>Viertel</t>
  </si>
  <si>
    <t>Mittel</t>
  </si>
  <si>
    <t>Dreiviertel</t>
  </si>
  <si>
    <t>Höchst</t>
  </si>
  <si>
    <r>
      <t xml:space="preserve">Genehmigungsplanung, </t>
    </r>
    <r>
      <rPr>
        <b/>
        <sz val="12"/>
        <rFont val="Arial"/>
        <family val="2"/>
      </rPr>
      <t>ohne</t>
    </r>
    <r>
      <rPr>
        <sz val="12"/>
        <rFont val="Arial"/>
        <family val="2"/>
      </rPr>
      <t xml:space="preserve"> Anlage 14.1 LPH 4 b)
Bei Ingenieurbauwerken: Erfassen von normalen Bauzuständen</t>
    </r>
  </si>
  <si>
    <t xml:space="preserve">Stufe 1 </t>
  </si>
  <si>
    <t>Stufe 2</t>
  </si>
  <si>
    <t>optional</t>
  </si>
  <si>
    <t>Summe Grundhonorar gemäß § 52 HOAI</t>
  </si>
  <si>
    <t>Gesamthonorar inkl.  Nebenkosten</t>
  </si>
  <si>
    <t>CPV: 71300000-1</t>
  </si>
  <si>
    <t>Honorarblatt Gesamt - Angebot I
VgV-Verfahren Tragwerksplanung</t>
  </si>
  <si>
    <t>Vergabenummer: P_0906-2025_TWP_IV</t>
  </si>
  <si>
    <t>Basis</t>
  </si>
  <si>
    <t xml:space="preserve">Zuschlag </t>
  </si>
  <si>
    <t>Grundleistungen</t>
  </si>
  <si>
    <t>Besondere Leistungen</t>
  </si>
  <si>
    <t xml:space="preserve">Honorarblatt 
VgV-Verfahren Tragwerksplanung Funktionsneubau </t>
  </si>
  <si>
    <t>Honorarblatt 
VgV-Verfahren Tragwerksplanung Bestand/Abriss</t>
  </si>
  <si>
    <t>Honorarblatt 
VgV-Verfahren Tragwerksplanung Interimsmodulbau</t>
  </si>
  <si>
    <r>
      <t xml:space="preserve">I Honorar </t>
    </r>
    <r>
      <rPr>
        <b/>
        <u/>
        <sz val="12"/>
        <rFont val="Arial"/>
        <family val="2"/>
      </rPr>
      <t>Grundleistungen,</t>
    </r>
    <r>
      <rPr>
        <b/>
        <sz val="12"/>
        <rFont val="Arial"/>
        <family val="2"/>
      </rPr>
      <t xml:space="preserve"> GESAMT NETTO, 
</t>
    </r>
  </si>
  <si>
    <t>LPH 1-4</t>
  </si>
  <si>
    <t>Objekt Nr. 2 - Funktionsbau - Neubau</t>
  </si>
  <si>
    <t>Objekt Nr. 2 - Funktionsbau - Bestand</t>
  </si>
  <si>
    <t>Objekt Nr. 2 - Interimsbau</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</si>
  <si>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</si>
  <si>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</si>
  <si>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r>
      <t xml:space="preserve">I-II Honorar </t>
    </r>
    <r>
      <rPr>
        <b/>
        <u/>
        <sz val="12"/>
        <rFont val="Arial"/>
        <family val="2"/>
      </rPr>
      <t>Grund - und Besondere Leistungen</t>
    </r>
    <r>
      <rPr>
        <b/>
        <sz val="12"/>
        <rFont val="Arial"/>
        <family val="2"/>
      </rPr>
      <t xml:space="preserve"> GESAMT NETTO, inkl. Nachlass/ Zuschlag und Nebenkosten 
</t>
    </r>
  </si>
  <si>
    <t>Übersicht Gesamtleistung TWP</t>
  </si>
  <si>
    <t>Durchschnitt (Wertungsrelevant)</t>
  </si>
  <si>
    <t>Nebenkosten in Prozent (für alle Fachdisziplinen gleich)</t>
  </si>
  <si>
    <r>
      <t xml:space="preserve">Honorar zusätzlicher Stundenabruf optional
</t>
    </r>
    <r>
      <rPr>
        <i/>
        <sz val="12"/>
        <rFont val="Arial"/>
        <family val="2"/>
      </rPr>
      <t>(Auftragnehmer/ Inhaber a 75 h, Ingenieur a 50 h, Techn. Zeichner/ kfm. Mitarbeiter a 25 h)</t>
    </r>
  </si>
  <si>
    <t>es fehlt in allen Blätter der Text von Ralf</t>
  </si>
  <si>
    <t>Mitwirkung bei der Einrichtung und Strukturierung der gemeinsamen Datenumgebung (CDE).</t>
  </si>
  <si>
    <t>Abklären der Anforderungen an den Datenaustausch mit Behörden.</t>
  </si>
  <si>
    <t>Klären der Aufgabenstellung einschl. der Planungsmethode unter Berücksichtigung der Auftraggeber-Informations- Anforderungen (AlA) und der BIM-Ablaufpanung BAP, Mitwirkung bei der projektspezifischen Anpassung und Vervollstandigung des BlM-Abaufplans, Abstimmung zum Einsatz von Modellierungs- und Prüfwerkzeugen und zum Datenaustausch, ggf. Übernahme eines Bestandsmodells.</t>
  </si>
  <si>
    <t>Erstellen oder Mitwirken bei der Erstellung der AIA und des BAP</t>
  </si>
  <si>
    <t>Die Erstellung eines digitalen Bestands- oder Gelände-BIM-Modells (z. B. aus Punktwolken oder CAD-Bestandsdaten) erfolgt vom Objektplaner. Die Vollständigkeit und Richtigkeit können vom AG nicht garantiert werden. Ggf. müssen für die Planung notwendige Änderungen/Anpassungen am Architektur-Bestandsmodell vom AN für sein Fachmodell TWP ausgeführt werden.</t>
  </si>
  <si>
    <t>Beraten zum gesamten Leistungsbedarf in Bezug auf mögliche BIM-Prozesse, zu Kollaborationsplattform und BIM-Software, Mitwirken bel der Erstellung des Lastenheftes der Kollaborationsplattform, Implementierung der Kollaborationsplattform im Projekt, Konzepterstellung und Durchführung von Interoperabilitätstests.</t>
  </si>
  <si>
    <t>Ortsbesichtigung - Bestandsaufnahme. ggf. in begrenztem Umfang für Anschlüsse an das Bestandsgebäude</t>
  </si>
  <si>
    <t>Bauphasen- Kapazitätskonzept
o	Bestandsanalyse Tragwerk 
o	Bauphasenplanung Tragwerk 
o	Rückbau-/ Abbruchplanung</t>
  </si>
  <si>
    <t>Mitwirkung bei der Fortschreibung des projektspezifischen BAP, Festlegungen zum Einsatz von Modellierungs- und Prüfwerkzeugen und zum Datenaustausch.</t>
  </si>
  <si>
    <t>Erstellen eines bauteilorientierten 3-D-Datenmodells (Referenzmodell) einschl. räumlicher Einordnung in die Umgebung. Schematisch/generisch als Symbol oder Ersatzgeometrie im Modell darzustellen sind alle Räume mit eindeutiger Bezeichnung und alle wesentlichen Konstruktionsbauteile.</t>
  </si>
  <si>
    <t>Anlegen der Eigenschaftsdatensätze und Einfügen der im Zuge der Vorentwurfsplanung erarbeiteten Informationen. Basis: Bauelemente nach DIN 276, zweite Ebene.</t>
  </si>
  <si>
    <t>Das 3-D-Datenmodell ist den anderen an der Planung fachlich Beteiligten als Planungsgrundlage zur Verfügung zu stellen. Deren Leistungen bzw. Ergebnisse der Planung in Fachmodellen sind in das 3-D-Modell zu integrieren, soweit diese Informationen oder Bauelemente enthalten, die Bestandteil des Objektmodells Gebäude werden. 
Dies sind z.B. folgende Anforderungen: 
-	Tragwerksplanung: Raster/Konstruktionsprinzip, Bauteilvordimensionierung, Materialangaben
-	Technische Ausrüstung: Haupttrassen, Schächte, Installationshohlräume
-	Brandschutz: Grobkonzeption
Anhand des 3-D-Datenmodells erfolgen u.a.:
-	Grobmengenermittlung für die Kostenschätzung nach DIN 276
-	NUF/BGF/BRI-Ermittlung zum Abgleich der Flächenwirt- schaftlichkeit nach DIN 277
-	Modellbasierte Konsistenz- und Kollisionsprüfungen innerhalb des Leistungsbereichs Objektplanung</t>
  </si>
  <si>
    <t>Implementierung der Fachmodelle in das Gesamtmodell zu leistungsbereichsübergreifenden Konsistenz- und Kollisionsprüfungen</t>
  </si>
  <si>
    <t>Attribuierung von Bauteilen und Elementen nach besonderen Anforderungen des Auftraggebers.</t>
  </si>
  <si>
    <t>Integriertes, qualitätsgesichertes und bereinigtes 3-D-Datenmodell, aus dem der Informationstiefe der Lph entsprechend 2- D-Genehmigungszeichnungen und weitere Vorlagen generiert werden.</t>
  </si>
  <si>
    <t>Untersuchen alternativer Lösungsansätze nach verschiedenen Anforderungen einschließlich Mitwirkung bei der Kostenbewertung</t>
  </si>
  <si>
    <t>Mitwirkung bei der Erstellung der Vorplanungsunterlagen – VPU gemäß III 130 Verfahren einer investiven Baumaßnahme - Ergänzende Ausführungsvorschriften zu den AV zu § 24 LHO Berlin</t>
  </si>
  <si>
    <t>Mitwirkung bei der Ausarbeitung besonderer Maßnahmen zur Gebäude- und Bauteiloptimierung in Bezug auf Energieverbrauch, Schadstoff- und CO2 Emissionen.</t>
  </si>
  <si>
    <t>Fortschreibung Bauphasen- Kapazitätskonzept aus LPH 1</t>
  </si>
  <si>
    <t>Durcharbeitung des 3-D-Datenmodells auf Grundlage der Erarbeitung der Vorplanung bis zur Bearbeitungstiefe der fertigen Entwurfsplanung. Dazu zählen u.a. die Festlegung der Fassadengeometrie, der Höhenentwicklung und der Bauteildefinitionen mit den entsprechenden Eigenschaften. Bauteile sind mehrschalig anzulegen.</t>
  </si>
  <si>
    <t>Fortschreiben der Eigenschaftsdatensätze und Einfügender im Zuge der Entwurfsplanung erarbeiteten Informationen</t>
  </si>
  <si>
    <t>Das 3-D-Datenmodell ist den anderen an der Planung fachlich Beteiligten als Planungsgrundlage zur Verfügung zu stellen. Deren Leistungen bzw. Ergebnisse der Planung von Fachmodellen sind in das 3-D-Modell zu integrieren, soweit diese Informationen oder Bauelemente enthalten die Bestandteil des Objektmodells Gebäude werden.
Dies sind z.B. folgende Anforderungen:
- Tragwerksplanung: Bauteildimensionierung, Materialangaben, konstruktiv relevante Bauteilöffnungen
- Technische Ausrüstung: Konstruktiv relevante Bauteilöffnungen, Installationszonen
- Brandschutz: Bauteilanforderungen, Konzeption Brandschutz
- Bauphysikalische Daten: Maßgebliche Eigenschaften
Anhand des 3-D-Datenmodells erfolgen u.a.:
- Festlegung der Qualitäten für die Kostenberechnung
nach DIN 276
-Mengenermittlung als Grundlage der Kostenberechnung nach DIN 276
- Modellbasierte Konsistenz- und Kollisionsprüfungen innerhalb des Leistungsbereichs Objektplanung</t>
  </si>
  <si>
    <t>Leistungsbereichsübergreifende Konsistenz- und Kollisionsprüfung</t>
  </si>
  <si>
    <t>Fortschreibung der besonderen Präsentationshilfen aus LPH 2</t>
  </si>
  <si>
    <t>Verfahren einer investiven Baumaßnahme - Ergänzende Ausführungsvorschriften zu den AV zu § 24 LHO Berlin</t>
  </si>
  <si>
    <t>Fortschreibung Ausarbeitung besonderer Maßnahmen zur Gebäude- und Bauteiloptimierung in Bezug auf Energieverbrauch, Schadstoff- und CO2 Emissionen.</t>
  </si>
  <si>
    <t>Interimsmodulbau – Mitwirkung beim Erstellen und Koordinieren einer Funktionalen Leistungsbeschreibung für die Planung und Errichtung des Interimsmodulbaus zur Ausschreibung der Leistung an einen Generalübernehmers ab Leistungsphase 5.</t>
  </si>
  <si>
    <t>Fortschreibung Bauphasen- Kapazitätskonzept aus LPH 2</t>
  </si>
  <si>
    <t>Keine weitere Durcharbeitung des 3-D-Datenmodells in Geometrie und Eigenschaften.</t>
  </si>
  <si>
    <t>Ggf. Ergänzen und Anpassen des 3-D-Datenmodells, soweit Anpassungen oder Änderungen aus dem Genehmigungsprozess erforderlich werden.</t>
  </si>
  <si>
    <t>Anhand des 3-D-Datenmodells erfolgt u.a.: Erarbeitung der Vorlagen (Planungsunterlagen und Berechnungen), wie sie sich aus den öffentlich-rechtlichen Anforderungen an Genehmigungsunterlagen ergeben, im Wesentlichen durch Ableiten aus dem 3-D-Datenmodell.</t>
  </si>
  <si>
    <t xml:space="preserve">Nachweise zum konstruktiven Brandschutz, soweit erforderlich </t>
  </si>
  <si>
    <t xml:space="preserve">Erfassen von Bauzuständen, in denen das statische System von dem des Endzustands abweicht </t>
  </si>
  <si>
    <t>Vorabstimmung des Bauphasenkonzeptes mit der Genehmigungsbehörde hinsichtlich der Umsetzung in der Bauausführung (eventuell erforderliche Teilbaugenehmigungen) in Verbindung mit der Baugenehmigung des Interimsmodulbaus.</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</si>
  <si>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2</t>
    </r>
    <r>
      <rPr>
        <b/>
        <sz val="12"/>
        <rFont val="Arial"/>
        <family val="2"/>
      </rPr>
      <t xml:space="preserve">,  </t>
    </r>
    <r>
      <rPr>
        <b/>
        <u/>
        <sz val="12"/>
        <rFont val="Arial"/>
        <family val="2"/>
      </rPr>
      <t>inkl.</t>
    </r>
    <r>
      <rPr>
        <b/>
        <sz val="12"/>
        <rFont val="Arial"/>
        <family val="2"/>
      </rPr>
      <t xml:space="preserve">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</si>
  <si>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2</t>
    </r>
    <r>
      <rPr>
        <b/>
        <sz val="12"/>
        <rFont val="Arial"/>
        <family val="2"/>
      </rPr>
      <t xml:space="preserve">, </t>
    </r>
    <r>
      <rPr>
        <b/>
        <u/>
        <sz val="12"/>
        <rFont val="Arial"/>
        <family val="2"/>
      </rPr>
      <t xml:space="preserve">inkl. </t>
    </r>
    <r>
      <rPr>
        <b/>
        <sz val="12"/>
        <rFont val="Arial"/>
        <family val="2"/>
      </rPr>
      <t xml:space="preserve">Nachlass/ Zuschlag und Nebenkosten 
</t>
    </r>
  </si>
  <si>
    <t>Weitere Besondere Leistungen</t>
  </si>
  <si>
    <t>Stufe 1</t>
  </si>
  <si>
    <t xml:space="preserve">Sämtliche Leistungen gemäß Leistungsbeschreibung, die weder  „Grundleistungen“, „BIM-Leistungen – in Verbindung mit AIA und BAP“ noch „Besondere Leistungen“ sind.
</t>
  </si>
  <si>
    <t>Alle Positionen sind auszufüllen!</t>
  </si>
  <si>
    <t>Zwischensumme aus I+II+III</t>
  </si>
  <si>
    <t>IV: Honorar Besondere Leistungen (ohne NK)</t>
  </si>
  <si>
    <t>Leistungen - Tragwerksplanung
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hier voreingetragenen Honorarparameter und die Eintragungen des Auftragnehmers zum Nachlass bzw. Zuschlag und zu den Nebenkosten als abschließend und verbindlich für die Ermittlung der Honorare für die Grundleistungen in allen Leistungsphasen vereinbart. Die vorgegebene honorartechnische Erfassung als ein Objekt ist ebenfalls für alle Leistungsphasen verbindlich. 
Der AG hat die anrechenbaren Kosten für das Vorhaben gem. § 50 Abs. 1 HOAI geschätzt und nachfolgend eingetragen. Sofern die anrechenbaren Kosten außerhalb der Honorartafeln der HOAI liegen sollten, finden insoweit die sog. erweiterten RifT-Bund-Tabellen Anwendung. Bei der Ermittlung der anrechenbaren Kosten gem. § 50 Abs. 1 HOAI für die Baukonstruktion und Technische Anlagen erfolgt keine Berücksichtigungung etwaig mitzuverarbeitender Bausubstanz und wegen Ausführung in Baukonstruktionen gem. § 54 Abs. 5 HOAI. Etwaige Aufwendungen hierfür sind in der Angebotsphase durch den AN eigenständig zu berücksichtigen. 
Das endgültige Honorar des AN bemisst sich nach den vorgenannten Grundsätzen, jedoch unter Berücksichtigung der anrechenbaren Kosten auf der Grundlage der Kostenberechnung gem. § 2 Abs. 11 HOAI. Für diese Kostenberechnung gelten die vorherigen Grundsätze im Hinblick auf die Anrechnung der mitzuverarbeitenden Bausubstanz und der Ausführung in Baukonstruktionen (§ 54 Abs. 5 HOAI) gleichermaßen.</t>
  </si>
  <si>
    <t>Leistungen - Tragwerksplanung
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hier voreingetragenen Honorarparameter und die Eintragungen des Auftragnehmers zum Nachlass bzw. Zuschlag und zu den Nebenkosten als abschließend und verbindlich für die Ermittlung der Honorare für die Grundleistungen in allen Leistungsphasen vereinbart. Die vorgegebene honorartechnische Erfassung als ein Objekt ist ebenfalls für alle Leistungsphasen verbindlich. 
Der AG hat die anrechenbaren Kosten für das Vorhaben gem. § 50 Abs. 1 HOAI geschätzt und nachfolgend eingetragen. Sofern die anrechenbaren Kosten außerhalb der Honorartafeln der HOAI liegen sollten, finden insoweit die sog. erweiterten RifT-Bund-Tabellen Anwendung. Bei der Ermittlung der anrechenbaren Kosten gem. § 50 Abs. 1 HOAI für die Baukonstruktion und Technische Anlagen erfolgt keine Berücksichtigungung etwaig mitzuverarbeitender Bausubstanz und wegen Ausführung in Baukonstruktionen gem. § 54 Abs. 5 HOAI. Etwaige Aufwendungen hierfür sind in der Angebotsphase durch den AN eigenständig zu berücksichtigen. 
Das endgültige Honorar des AN bemisst sich nach den vorgenannten Grundsätzen, jedoch unter Berücksichtigung der anrechenbaren Kosten auf der Grundlage der Kostenberechnung gem. § 2 Abs. 11 HOAI. Für diese Kostenberechnung gelten die vorherigen Grundsätze im Hinblick auf die Anrechnung der mitzuverarbeitenden Bausubstanz und der Ausführung in Baukonstruktionen (§ 54 Abs. 5 HOAI) gleichermaßen.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</si>
</sst>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
    <numFmt numFmtId="171" formatCode="#,##0.00[$€];[Red]\-#,##0.00[$€]"/>
    <numFmt numFmtId="172" formatCode="#,##0.00\ &quot;€&quot;"/>
    <numFmt numFmtId="178" formatCode="#,##0.00\ "/>
  </numFmts>
  <fonts count="25"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i/>
      <u/>
      <sz val="12"/>
      <name val="Arial"/>
      <family val="2"/>
    </font>
    <font>
      <b/>
      <sz val="12"/>
      <color rgb="FFFF0000"/>
      <name val="Arial"/>
      <family val="2"/>
    </font>
    <font>
      <b/>
      <sz val="20"/>
      <color rgb="FFFF0000"/>
      <name val="Arial"/>
      <family val="2"/>
    </font>
    <font>
      <i/>
      <sz val="12"/>
      <color rgb="FF000000"/>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s>
  <borders count="87">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right style="medium">
        <color indexed="64"/>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171" fontId="20"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0" fontId="15" fillId="0" borderId="0"/>
  </cellStyleXfs>
  <cellXfs count="243">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10" fillId="0" borderId="0" xfId="0" applyFont="1" applyAlignment="1">
      <alignment horizontal="right" vertical="center"/>
    </xf>
    <xf numFmtId="164" fontId="11" fillId="0" borderId="0" xfId="0" applyNumberFormat="1" applyFont="1" applyAlignment="1">
      <alignment horizontal="center"/>
    </xf>
    <xf numFmtId="0" fontId="10" fillId="0" borderId="0" xfId="0" applyFont="1" applyAlignment="1">
      <alignment horizontal="center" vertical="center"/>
    </xf>
    <xf numFmtId="165" fontId="10" fillId="0" borderId="0" xfId="0" applyNumberFormat="1" applyFont="1" applyAlignment="1">
      <alignment vertical="center"/>
    </xf>
    <xf numFmtId="0" fontId="10" fillId="0" borderId="10" xfId="0" applyFont="1" applyBorder="1" applyAlignment="1">
      <alignment horizontal="center" vertical="center"/>
    </xf>
    <xf numFmtId="0" fontId="10" fillId="0" borderId="5" xfId="0" applyFont="1" applyBorder="1" applyAlignment="1">
      <alignment horizontal="right" vertical="center"/>
    </xf>
    <xf numFmtId="0" fontId="10" fillId="0" borderId="3" xfId="0" applyFont="1" applyBorder="1" applyAlignment="1">
      <alignment horizontal="center" vertical="center"/>
    </xf>
    <xf numFmtId="164" fontId="10"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right" vertical="center"/>
    </xf>
    <xf numFmtId="0" fontId="5" fillId="0" borderId="12" xfId="0"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0" fillId="0" borderId="0" xfId="0" applyFont="1"/>
    <xf numFmtId="0" fontId="10" fillId="0" borderId="14" xfId="0" applyFont="1" applyBorder="1" applyAlignment="1">
      <alignment horizontal="center" vertical="center"/>
    </xf>
    <xf numFmtId="0" fontId="5" fillId="0" borderId="0" xfId="0" applyFont="1" applyAlignment="1">
      <alignment horizontal="right" vertical="center"/>
    </xf>
    <xf numFmtId="4" fontId="5" fillId="0" borderId="11" xfId="0" applyNumberFormat="1" applyFont="1" applyBorder="1" applyAlignment="1">
      <alignment horizontal="right" vertical="center"/>
    </xf>
    <xf numFmtId="165" fontId="5" fillId="0" borderId="0" xfId="0" applyNumberFormat="1" applyFont="1" applyAlignment="1">
      <alignment horizontal="center" vertical="center"/>
    </xf>
    <xf numFmtId="0" fontId="5" fillId="0" borderId="22" xfId="0" applyFont="1" applyBorder="1" applyAlignment="1">
      <alignment horizontal="center" vertical="center" wrapText="1"/>
    </xf>
    <xf numFmtId="168" fontId="10" fillId="0" borderId="25" xfId="0" applyNumberFormat="1" applyFont="1" applyBorder="1" applyAlignment="1">
      <alignment horizontal="center" vertical="center"/>
    </xf>
    <xf numFmtId="4" fontId="10" fillId="0" borderId="26" xfId="0" applyNumberFormat="1" applyFont="1" applyBorder="1" applyAlignment="1">
      <alignment vertical="center"/>
    </xf>
    <xf numFmtId="0" fontId="10" fillId="0" borderId="27" xfId="0" applyFont="1" applyBorder="1" applyAlignment="1">
      <alignment horizontal="center" vertical="center"/>
    </xf>
    <xf numFmtId="49" fontId="10" fillId="0" borderId="28" xfId="0" applyNumberFormat="1" applyFont="1" applyBorder="1" applyAlignment="1">
      <alignment horizontal="center" vertical="center"/>
    </xf>
    <xf numFmtId="0" fontId="10" fillId="0" borderId="25" xfId="0" applyFont="1" applyBorder="1" applyAlignment="1">
      <alignment vertical="center"/>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1" xfId="0" applyNumberFormat="1" applyFont="1" applyBorder="1" applyAlignment="1">
      <alignment horizontal="center" vertical="center"/>
    </xf>
    <xf numFmtId="0" fontId="10" fillId="0" borderId="32" xfId="0" applyFont="1" applyBorder="1" applyAlignment="1">
      <alignment horizontal="center" vertical="center"/>
    </xf>
    <xf numFmtId="49" fontId="5" fillId="4" borderId="11" xfId="0" applyNumberFormat="1" applyFont="1" applyFill="1" applyBorder="1" applyAlignment="1">
      <alignment horizontal="left" vertical="center"/>
    </xf>
    <xf numFmtId="0" fontId="5" fillId="4" borderId="34" xfId="0" applyFont="1" applyFill="1" applyBorder="1" applyAlignment="1">
      <alignment vertical="center"/>
    </xf>
    <xf numFmtId="168" fontId="5" fillId="4" borderId="35" xfId="0" applyNumberFormat="1" applyFont="1" applyFill="1" applyBorder="1" applyAlignment="1">
      <alignment horizontal="center" vertical="center"/>
    </xf>
    <xf numFmtId="169" fontId="5" fillId="4" borderId="35" xfId="0" applyNumberFormat="1" applyFont="1" applyFill="1" applyBorder="1" applyAlignment="1">
      <alignment horizontal="center" vertical="center"/>
    </xf>
    <xf numFmtId="0" fontId="5" fillId="4" borderId="35" xfId="0" applyFont="1" applyFill="1" applyBorder="1" applyAlignment="1">
      <alignment horizontal="center" vertical="center" wrapText="1"/>
    </xf>
    <xf numFmtId="4" fontId="5" fillId="4" borderId="36" xfId="0" applyNumberFormat="1" applyFont="1" applyFill="1" applyBorder="1" applyAlignment="1">
      <alignment vertical="center"/>
    </xf>
    <xf numFmtId="0" fontId="5" fillId="4" borderId="12" xfId="0" applyFont="1" applyFill="1" applyBorder="1" applyAlignment="1">
      <alignment horizontal="center" vertical="center"/>
    </xf>
    <xf numFmtId="9" fontId="5" fillId="4" borderId="35" xfId="0" applyNumberFormat="1" applyFont="1" applyFill="1" applyBorder="1" applyAlignment="1">
      <alignment horizontal="center" vertical="center"/>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4" fontId="5" fillId="4" borderId="34"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4" borderId="40" xfId="0" applyNumberFormat="1" applyFont="1" applyFill="1" applyBorder="1" applyAlignment="1">
      <alignment horizontal="left" vertical="center"/>
    </xf>
    <xf numFmtId="0" fontId="5" fillId="4" borderId="41" xfId="0" applyFont="1" applyFill="1" applyBorder="1" applyAlignment="1">
      <alignment vertical="center"/>
    </xf>
    <xf numFmtId="9" fontId="5" fillId="4" borderId="33" xfId="0" applyNumberFormat="1" applyFont="1" applyFill="1" applyBorder="1" applyAlignment="1">
      <alignment horizontal="center" vertical="center"/>
    </xf>
    <xf numFmtId="0" fontId="5" fillId="4" borderId="33" xfId="0" applyFont="1" applyFill="1" applyBorder="1" applyAlignment="1">
      <alignment horizontal="center" vertical="center"/>
    </xf>
    <xf numFmtId="4" fontId="5" fillId="4" borderId="42" xfId="0" applyNumberFormat="1" applyFont="1" applyFill="1" applyBorder="1" applyAlignment="1">
      <alignment vertical="center"/>
    </xf>
    <xf numFmtId="0" fontId="5" fillId="4" borderId="43"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1" fontId="0" fillId="0" borderId="0" xfId="0" applyNumberFormat="1"/>
    <xf numFmtId="167" fontId="10" fillId="0" borderId="38" xfId="0" applyNumberFormat="1" applyFont="1" applyBorder="1" applyAlignment="1">
      <alignment horizontal="right" vertical="center"/>
    </xf>
    <xf numFmtId="4" fontId="10" fillId="0" borderId="7" xfId="0" applyNumberFormat="1" applyFont="1" applyBorder="1" applyAlignment="1">
      <alignment horizontal="center" vertical="center"/>
    </xf>
    <xf numFmtId="167" fontId="5" fillId="2" borderId="51" xfId="0" applyNumberFormat="1" applyFont="1" applyFill="1" applyBorder="1" applyAlignment="1" applyProtection="1">
      <alignment horizontal="center" vertical="center"/>
      <protection locked="0"/>
    </xf>
    <xf numFmtId="49" fontId="10" fillId="0" borderId="46" xfId="0" applyNumberFormat="1" applyFont="1" applyBorder="1" applyAlignment="1">
      <alignment horizontal="left" vertical="center"/>
    </xf>
    <xf numFmtId="49" fontId="10" fillId="0" borderId="48" xfId="0" applyNumberFormat="1" applyFont="1" applyBorder="1" applyAlignment="1">
      <alignment horizontal="left" vertical="center"/>
    </xf>
    <xf numFmtId="49" fontId="10" fillId="0" borderId="50" xfId="0" applyNumberFormat="1" applyFont="1" applyBorder="1" applyAlignment="1">
      <alignment horizontal="left" vertical="center"/>
    </xf>
    <xf numFmtId="2" fontId="17" fillId="0" borderId="0" xfId="0" applyNumberFormat="1" applyFont="1" applyAlignment="1">
      <alignment horizontal="right" vertical="center"/>
    </xf>
    <xf numFmtId="0" fontId="9"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9" fillId="6" borderId="0" xfId="0" applyFont="1" applyFill="1" applyAlignment="1">
      <alignment horizontal="left" vertical="top"/>
    </xf>
    <xf numFmtId="0" fontId="5" fillId="6" borderId="0" xfId="0" applyFont="1" applyFill="1" applyAlignment="1">
      <alignment horizontal="left" vertical="top"/>
    </xf>
    <xf numFmtId="0" fontId="5" fillId="7" borderId="12" xfId="0" applyFont="1" applyFill="1" applyBorder="1" applyAlignment="1">
      <alignment horizontal="center" vertical="center"/>
    </xf>
    <xf numFmtId="49" fontId="5" fillId="7" borderId="34" xfId="0" applyNumberFormat="1"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4" fontId="10" fillId="0" borderId="0" xfId="0" applyNumberFormat="1" applyFont="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left" vertical="top"/>
    </xf>
    <xf numFmtId="0" fontId="10" fillId="0" borderId="0" xfId="0" applyFont="1" applyAlignment="1">
      <alignment horizontal="left" vertical="top"/>
    </xf>
    <xf numFmtId="4" fontId="5" fillId="0" borderId="0" xfId="0" applyNumberFormat="1" applyFont="1" applyAlignment="1">
      <alignment horizontal="left" vertical="top"/>
    </xf>
    <xf numFmtId="1" fontId="0" fillId="0" borderId="0" xfId="0" applyNumberFormat="1" applyAlignment="1">
      <alignment horizontal="center" vertical="center"/>
    </xf>
    <xf numFmtId="170" fontId="0" fillId="0" borderId="0" xfId="0" applyNumberFormat="1" applyAlignment="1">
      <alignment horizontal="center" vertical="center"/>
    </xf>
    <xf numFmtId="0" fontId="0" fillId="0" borderId="0" xfId="0" applyAlignment="1">
      <alignment horizontal="center" vertical="center"/>
    </xf>
    <xf numFmtId="0" fontId="16" fillId="0" borderId="25" xfId="0" applyFont="1" applyBorder="1" applyAlignment="1">
      <alignment vertical="center" wrapText="1"/>
    </xf>
    <xf numFmtId="0" fontId="10" fillId="0" borderId="53" xfId="0" applyFont="1" applyBorder="1" applyAlignment="1">
      <alignment horizontal="center" vertical="center"/>
    </xf>
    <xf numFmtId="4" fontId="10" fillId="0" borderId="56" xfId="0" applyNumberFormat="1" applyFont="1" applyBorder="1" applyAlignment="1">
      <alignment vertical="center"/>
    </xf>
    <xf numFmtId="0" fontId="10" fillId="7" borderId="57" xfId="0" applyFont="1" applyFill="1" applyBorder="1" applyAlignment="1">
      <alignment horizontal="center" vertical="center" wrapText="1"/>
    </xf>
    <xf numFmtId="0" fontId="5" fillId="7" borderId="58" xfId="0" applyFont="1" applyFill="1" applyBorder="1" applyAlignment="1">
      <alignment horizontal="center" vertical="center" wrapText="1"/>
    </xf>
    <xf numFmtId="0" fontId="5" fillId="7" borderId="59" xfId="0" applyFont="1" applyFill="1" applyBorder="1" applyAlignment="1">
      <alignment horizontal="center" vertical="center" wrapText="1"/>
    </xf>
    <xf numFmtId="49" fontId="10" fillId="0" borderId="60" xfId="0" applyNumberFormat="1" applyFont="1" applyBorder="1" applyAlignment="1">
      <alignment horizontal="center" vertical="center"/>
    </xf>
    <xf numFmtId="0" fontId="10" fillId="0" borderId="61" xfId="0" applyFont="1" applyBorder="1" applyAlignment="1">
      <alignment vertical="center" wrapText="1"/>
    </xf>
    <xf numFmtId="168" fontId="10" fillId="0" borderId="61" xfId="0" applyNumberFormat="1" applyFont="1" applyBorder="1" applyAlignment="1">
      <alignment horizontal="center" vertical="center"/>
    </xf>
    <xf numFmtId="0" fontId="10" fillId="7" borderId="62" xfId="0" applyFont="1" applyFill="1" applyBorder="1" applyAlignment="1">
      <alignment horizontal="center" vertical="center" wrapText="1"/>
    </xf>
    <xf numFmtId="0" fontId="5" fillId="7" borderId="63" xfId="0" applyFont="1" applyFill="1" applyBorder="1" applyAlignment="1">
      <alignment horizontal="center" vertical="center" wrapText="1"/>
    </xf>
    <xf numFmtId="0" fontId="5" fillId="7" borderId="64" xfId="0" applyFont="1" applyFill="1" applyBorder="1" applyAlignment="1">
      <alignment horizontal="center" vertical="center" wrapText="1"/>
    </xf>
    <xf numFmtId="166" fontId="10" fillId="0" borderId="0" xfId="0" applyNumberFormat="1" applyFont="1" applyAlignment="1">
      <alignment horizontal="center" vertical="center"/>
    </xf>
    <xf numFmtId="0" fontId="12" fillId="0" borderId="0" xfId="0" applyFont="1" applyBorder="1" applyAlignment="1">
      <alignment vertical="center"/>
    </xf>
    <xf numFmtId="9" fontId="10" fillId="3" borderId="0" xfId="0" applyNumberFormat="1" applyFont="1" applyFill="1" applyBorder="1" applyAlignment="1">
      <alignment horizontal="center" vertical="center"/>
    </xf>
    <xf numFmtId="0" fontId="5" fillId="0" borderId="0" xfId="0" applyFont="1" applyBorder="1" applyAlignment="1">
      <alignment horizontal="right" vertical="center"/>
    </xf>
    <xf numFmtId="0" fontId="5" fillId="0" borderId="41" xfId="0" applyFont="1" applyBorder="1" applyAlignment="1">
      <alignment horizontal="right" vertical="center"/>
    </xf>
    <xf numFmtId="0" fontId="10" fillId="0" borderId="0" xfId="0" applyFont="1" applyBorder="1"/>
    <xf numFmtId="0" fontId="10" fillId="0" borderId="0" xfId="0" applyFont="1" applyBorder="1" applyAlignment="1">
      <alignment vertical="center"/>
    </xf>
    <xf numFmtId="0" fontId="5" fillId="0" borderId="55" xfId="0" applyFont="1" applyBorder="1" applyAlignment="1">
      <alignment horizontal="right" vertical="center"/>
    </xf>
    <xf numFmtId="0" fontId="16" fillId="0" borderId="25" xfId="0" applyFont="1" applyBorder="1" applyAlignment="1">
      <alignment horizontal="center" vertical="center" wrapText="1"/>
    </xf>
    <xf numFmtId="4" fontId="10" fillId="2" borderId="25" xfId="0" applyNumberFormat="1" applyFont="1" applyFill="1" applyBorder="1" applyAlignment="1">
      <alignment vertical="center"/>
    </xf>
    <xf numFmtId="167" fontId="16" fillId="0" borderId="25" xfId="2" applyNumberFormat="1" applyFont="1" applyFill="1" applyBorder="1" applyAlignment="1" applyProtection="1">
      <alignment horizontal="center" vertical="center" wrapText="1"/>
      <protection locked="0"/>
    </xf>
    <xf numFmtId="49" fontId="16" fillId="0" borderId="37" xfId="0" applyNumberFormat="1" applyFont="1" applyBorder="1" applyAlignment="1">
      <alignment horizontal="center" vertical="center"/>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0" fillId="0" borderId="55" xfId="0" applyFont="1" applyBorder="1" applyAlignment="1">
      <alignment horizontal="center" vertical="center"/>
    </xf>
    <xf numFmtId="0" fontId="5" fillId="0" borderId="0" xfId="0" applyFont="1" applyAlignment="1">
      <alignment horizontal="center" vertical="center"/>
    </xf>
    <xf numFmtId="0" fontId="10" fillId="0" borderId="0" xfId="0" applyFont="1" applyFill="1" applyAlignment="1" applyProtection="1">
      <alignment horizontal="center" vertical="center"/>
    </xf>
    <xf numFmtId="9" fontId="10" fillId="0" borderId="0" xfId="2" applyFont="1" applyFill="1" applyAlignment="1" applyProtection="1">
      <alignment horizontal="center" vertical="center"/>
    </xf>
    <xf numFmtId="4" fontId="10" fillId="0" borderId="13" xfId="0" applyNumberFormat="1" applyFont="1" applyFill="1" applyBorder="1" applyAlignment="1" applyProtection="1">
      <alignment vertical="center"/>
    </xf>
    <xf numFmtId="0" fontId="5" fillId="0" borderId="29" xfId="0" applyFont="1" applyBorder="1" applyAlignment="1">
      <alignment horizontal="center" vertical="center"/>
    </xf>
    <xf numFmtId="4" fontId="10" fillId="0" borderId="0" xfId="0" applyNumberFormat="1" applyFont="1" applyBorder="1" applyAlignment="1">
      <alignment vertical="center"/>
    </xf>
    <xf numFmtId="49" fontId="17" fillId="9" borderId="68" xfId="0" applyNumberFormat="1" applyFont="1" applyFill="1" applyBorder="1" applyAlignment="1">
      <alignment horizontal="center" vertical="top"/>
    </xf>
    <xf numFmtId="0" fontId="17" fillId="9" borderId="52" xfId="0" applyFont="1" applyFill="1" applyBorder="1" applyAlignment="1">
      <alignment horizontal="left" vertical="top"/>
    </xf>
    <xf numFmtId="168" fontId="17" fillId="9" borderId="52" xfId="0" applyNumberFormat="1" applyFont="1" applyFill="1" applyBorder="1" applyAlignment="1">
      <alignment horizontal="center" vertical="top"/>
    </xf>
    <xf numFmtId="169" fontId="17" fillId="9" borderId="52" xfId="0" applyNumberFormat="1" applyFont="1" applyFill="1" applyBorder="1" applyAlignment="1">
      <alignment horizontal="left" vertical="top"/>
    </xf>
    <xf numFmtId="0" fontId="17" fillId="9" borderId="70" xfId="0" applyFont="1" applyFill="1" applyBorder="1" applyAlignment="1">
      <alignment horizontal="left" vertical="top" wrapText="1"/>
    </xf>
    <xf numFmtId="4" fontId="17" fillId="9" borderId="59" xfId="0" applyNumberFormat="1" applyFont="1" applyFill="1" applyBorder="1" applyAlignment="1">
      <alignment horizontal="right" vertical="top"/>
    </xf>
    <xf numFmtId="0" fontId="17" fillId="9" borderId="64" xfId="0" applyFont="1" applyFill="1" applyBorder="1" applyAlignment="1">
      <alignment horizontal="center" vertical="top"/>
    </xf>
    <xf numFmtId="167" fontId="5" fillId="2" borderId="16" xfId="0" applyNumberFormat="1" applyFont="1" applyFill="1" applyBorder="1" applyAlignment="1" applyProtection="1">
      <alignment horizontal="right" vertical="center"/>
      <protection locked="0"/>
    </xf>
    <xf numFmtId="167" fontId="5" fillId="2" borderId="73" xfId="0" applyNumberFormat="1" applyFont="1" applyFill="1" applyBorder="1" applyAlignment="1" applyProtection="1">
      <alignment horizontal="right" vertical="center"/>
      <protection locked="0"/>
    </xf>
    <xf numFmtId="4" fontId="5" fillId="0" borderId="17" xfId="0" applyNumberFormat="1" applyFont="1" applyBorder="1" applyAlignment="1">
      <alignment vertical="center"/>
    </xf>
    <xf numFmtId="0" fontId="5" fillId="0" borderId="17" xfId="0" applyFont="1" applyBorder="1" applyAlignment="1">
      <alignment vertical="center"/>
    </xf>
    <xf numFmtId="0" fontId="10" fillId="0" borderId="74" xfId="0" applyFont="1" applyBorder="1" applyAlignment="1">
      <alignment vertical="center"/>
    </xf>
    <xf numFmtId="0" fontId="5" fillId="0" borderId="73" xfId="0" applyFont="1" applyBorder="1" applyAlignment="1">
      <alignment horizontal="center" vertical="center"/>
    </xf>
    <xf numFmtId="4" fontId="10" fillId="0" borderId="66" xfId="0" applyNumberFormat="1" applyFont="1" applyBorder="1" applyAlignment="1">
      <alignment vertical="center"/>
    </xf>
    <xf numFmtId="0" fontId="10" fillId="0" borderId="75" xfId="0" applyFont="1" applyBorder="1" applyAlignment="1">
      <alignment horizontal="center" vertical="center"/>
    </xf>
    <xf numFmtId="0" fontId="5" fillId="7" borderId="59" xfId="0" applyFont="1" applyFill="1" applyBorder="1" applyAlignment="1">
      <alignment vertical="center" wrapText="1"/>
    </xf>
    <xf numFmtId="0" fontId="5" fillId="7" borderId="52" xfId="0" applyFont="1" applyFill="1" applyBorder="1" applyAlignment="1">
      <alignment vertical="center" wrapText="1"/>
    </xf>
    <xf numFmtId="0" fontId="5" fillId="7" borderId="64" xfId="0" applyFont="1" applyFill="1" applyBorder="1" applyAlignment="1">
      <alignment vertical="center" wrapText="1"/>
    </xf>
    <xf numFmtId="49" fontId="5" fillId="7" borderId="44" xfId="0" applyNumberFormat="1" applyFont="1" applyFill="1" applyBorder="1" applyAlignment="1">
      <alignment vertical="top" wrapText="1"/>
    </xf>
    <xf numFmtId="49" fontId="5" fillId="7" borderId="44" xfId="0" applyNumberFormat="1" applyFont="1" applyFill="1" applyBorder="1" applyAlignment="1">
      <alignment horizontal="center" vertical="top" wrapText="1"/>
    </xf>
    <xf numFmtId="172" fontId="5" fillId="0" borderId="0" xfId="6" applyNumberFormat="1" applyFont="1" applyAlignment="1">
      <alignment vertical="center"/>
    </xf>
    <xf numFmtId="2" fontId="10" fillId="0" borderId="0" xfId="0" applyNumberFormat="1" applyFont="1" applyAlignment="1">
      <alignment horizontal="center" vertical="center"/>
    </xf>
    <xf numFmtId="49" fontId="5" fillId="7" borderId="44" xfId="0" applyNumberFormat="1" applyFont="1" applyFill="1" applyBorder="1" applyAlignment="1">
      <alignment horizontal="center" vertical="center" wrapText="1"/>
    </xf>
    <xf numFmtId="49" fontId="5" fillId="10" borderId="44" xfId="0" applyNumberFormat="1" applyFont="1" applyFill="1" applyBorder="1" applyAlignment="1">
      <alignment horizontal="center" vertical="center" wrapText="1"/>
    </xf>
    <xf numFmtId="0" fontId="5" fillId="10" borderId="12" xfId="0" applyFont="1" applyFill="1" applyBorder="1" applyAlignment="1">
      <alignment horizontal="center" vertical="center"/>
    </xf>
    <xf numFmtId="172" fontId="5" fillId="8" borderId="44" xfId="6" applyNumberFormat="1" applyFont="1" applyFill="1" applyBorder="1" applyAlignment="1">
      <alignment horizontal="center" vertical="center" wrapText="1"/>
    </xf>
    <xf numFmtId="0" fontId="5" fillId="8" borderId="12" xfId="0" applyFont="1" applyFill="1" applyBorder="1" applyAlignment="1">
      <alignment horizontal="center" vertical="center"/>
    </xf>
    <xf numFmtId="172" fontId="10" fillId="0" borderId="45" xfId="1" applyNumberFormat="1" applyFont="1" applyBorder="1" applyAlignment="1" applyProtection="1">
      <alignment vertical="center"/>
    </xf>
    <xf numFmtId="49" fontId="5" fillId="10" borderId="11" xfId="0" applyNumberFormat="1" applyFont="1" applyFill="1" applyBorder="1" applyAlignment="1">
      <alignment horizontal="left" vertical="center"/>
    </xf>
    <xf numFmtId="49" fontId="5" fillId="10" borderId="39" xfId="0" applyNumberFormat="1" applyFont="1" applyFill="1" applyBorder="1" applyAlignment="1">
      <alignment horizontal="left" vertical="center"/>
    </xf>
    <xf numFmtId="172" fontId="5" fillId="2" borderId="47" xfId="6" applyNumberFormat="1" applyFont="1" applyFill="1" applyBorder="1" applyAlignment="1" applyProtection="1">
      <alignment horizontal="center" vertical="center"/>
      <protection locked="0"/>
    </xf>
    <xf numFmtId="172" fontId="5" fillId="2" borderId="49" xfId="6" applyNumberFormat="1" applyFont="1" applyFill="1" applyBorder="1" applyAlignment="1" applyProtection="1">
      <alignment horizontal="center" vertical="center"/>
      <protection locked="0"/>
    </xf>
    <xf numFmtId="49" fontId="5" fillId="0" borderId="11" xfId="0" applyNumberFormat="1" applyFont="1" applyBorder="1" applyAlignment="1">
      <alignment horizontal="left" vertical="center"/>
    </xf>
    <xf numFmtId="172" fontId="5" fillId="0" borderId="51" xfId="6" applyNumberFormat="1" applyFont="1" applyBorder="1" applyAlignment="1">
      <alignment horizontal="center" vertical="center"/>
    </xf>
    <xf numFmtId="44" fontId="5" fillId="10" borderId="34" xfId="6" applyFont="1" applyFill="1" applyBorder="1" applyAlignment="1">
      <alignment horizontal="center" vertical="center"/>
    </xf>
    <xf numFmtId="0" fontId="5" fillId="7" borderId="59" xfId="0" applyFont="1" applyFill="1" applyBorder="1" applyAlignment="1">
      <alignment horizontal="center" vertical="center" wrapText="1"/>
    </xf>
    <xf numFmtId="0" fontId="23" fillId="0" borderId="0" xfId="0" applyFont="1" applyAlignment="1">
      <alignment horizontal="left" vertical="top" wrapText="1"/>
    </xf>
    <xf numFmtId="0" fontId="16" fillId="0" borderId="28" xfId="0" applyNumberFormat="1" applyFont="1" applyBorder="1" applyAlignment="1">
      <alignment horizontal="center" vertical="center"/>
    </xf>
    <xf numFmtId="0" fontId="16" fillId="0" borderId="78" xfId="0" applyNumberFormat="1" applyFont="1" applyBorder="1" applyAlignment="1">
      <alignment horizontal="center" vertical="center"/>
    </xf>
    <xf numFmtId="0" fontId="16" fillId="0" borderId="29" xfId="0" applyFont="1" applyBorder="1" applyAlignment="1">
      <alignment vertical="center" wrapText="1"/>
    </xf>
    <xf numFmtId="0" fontId="16" fillId="0" borderId="37" xfId="0" applyNumberFormat="1" applyFont="1" applyBorder="1" applyAlignment="1">
      <alignment horizontal="center" vertical="center"/>
    </xf>
    <xf numFmtId="0" fontId="16" fillId="0" borderId="26" xfId="0" applyFont="1" applyBorder="1" applyAlignment="1">
      <alignment vertical="center" wrapText="1"/>
    </xf>
    <xf numFmtId="49" fontId="10" fillId="7" borderId="81" xfId="0" applyNumberFormat="1" applyFont="1" applyFill="1" applyBorder="1" applyAlignment="1">
      <alignment horizontal="center" vertical="top"/>
    </xf>
    <xf numFmtId="0" fontId="5" fillId="7" borderId="82" xfId="0" applyFont="1" applyFill="1" applyBorder="1" applyAlignment="1">
      <alignment horizontal="left" vertical="top"/>
    </xf>
    <xf numFmtId="168" fontId="5" fillId="7" borderId="82" xfId="0" applyNumberFormat="1" applyFont="1" applyFill="1" applyBorder="1" applyAlignment="1">
      <alignment horizontal="center" vertical="top"/>
    </xf>
    <xf numFmtId="169" fontId="5" fillId="7" borderId="82" xfId="0" applyNumberFormat="1" applyFont="1" applyFill="1" applyBorder="1" applyAlignment="1">
      <alignment horizontal="left" vertical="top"/>
    </xf>
    <xf numFmtId="0" fontId="5" fillId="7" borderId="45" xfId="0" applyFont="1" applyFill="1" applyBorder="1" applyAlignment="1">
      <alignment horizontal="left" vertical="top" wrapText="1"/>
    </xf>
    <xf numFmtId="4" fontId="5" fillId="7" borderId="83" xfId="0" applyNumberFormat="1" applyFont="1" applyFill="1" applyBorder="1" applyAlignment="1">
      <alignment horizontal="right" vertical="top"/>
    </xf>
    <xf numFmtId="0" fontId="5" fillId="7" borderId="84" xfId="0" applyFont="1" applyFill="1" applyBorder="1" applyAlignment="1">
      <alignment horizontal="center" vertical="top"/>
    </xf>
    <xf numFmtId="49" fontId="16" fillId="0" borderId="25" xfId="0" applyNumberFormat="1" applyFont="1" applyBorder="1" applyAlignment="1">
      <alignment horizontal="center" vertical="center"/>
    </xf>
    <xf numFmtId="4" fontId="16" fillId="2" borderId="26" xfId="0" applyNumberFormat="1" applyFont="1" applyFill="1" applyBorder="1" applyAlignment="1" applyProtection="1">
      <alignment vertical="center"/>
      <protection locked="0"/>
    </xf>
    <xf numFmtId="0" fontId="16" fillId="0" borderId="27" xfId="0" applyFont="1" applyBorder="1" applyAlignment="1">
      <alignment horizontal="center" vertical="center"/>
    </xf>
    <xf numFmtId="49" fontId="10" fillId="7" borderId="68" xfId="0" applyNumberFormat="1" applyFont="1" applyFill="1" applyBorder="1" applyAlignment="1">
      <alignment horizontal="center" vertical="top"/>
    </xf>
    <xf numFmtId="0" fontId="5" fillId="7" borderId="52" xfId="0" applyFont="1" applyFill="1" applyBorder="1" applyAlignment="1">
      <alignment horizontal="left" vertical="top"/>
    </xf>
    <xf numFmtId="168" fontId="5" fillId="7" borderId="52" xfId="0" applyNumberFormat="1" applyFont="1" applyFill="1" applyBorder="1" applyAlignment="1">
      <alignment horizontal="center" vertical="top"/>
    </xf>
    <xf numFmtId="169" fontId="5" fillId="7" borderId="52" xfId="0" applyNumberFormat="1" applyFont="1" applyFill="1" applyBorder="1" applyAlignment="1">
      <alignment horizontal="left" vertical="top"/>
    </xf>
    <xf numFmtId="0" fontId="5" fillId="7" borderId="71" xfId="0" applyFont="1" applyFill="1" applyBorder="1" applyAlignment="1">
      <alignment horizontal="left" vertical="top" wrapText="1"/>
    </xf>
    <xf numFmtId="4" fontId="5" fillId="7" borderId="59" xfId="0" applyNumberFormat="1" applyFont="1" applyFill="1" applyBorder="1" applyAlignment="1">
      <alignment horizontal="right" vertical="top"/>
    </xf>
    <xf numFmtId="0" fontId="5" fillId="7" borderId="64" xfId="0" applyFont="1" applyFill="1" applyBorder="1" applyAlignment="1">
      <alignment horizontal="center" vertical="top"/>
    </xf>
    <xf numFmtId="49" fontId="5" fillId="4" borderId="11" xfId="0" applyNumberFormat="1" applyFont="1" applyFill="1" applyBorder="1" applyAlignment="1">
      <alignment horizontal="left" vertical="top" wrapText="1"/>
    </xf>
    <xf numFmtId="49" fontId="5" fillId="4" borderId="34" xfId="0" applyNumberFormat="1" applyFont="1" applyFill="1" applyBorder="1" applyAlignment="1">
      <alignment horizontal="left" vertical="top" wrapText="1"/>
    </xf>
    <xf numFmtId="0" fontId="21" fillId="10" borderId="11" xfId="0" applyFont="1" applyFill="1" applyBorder="1" applyAlignment="1">
      <alignment horizontal="left" vertical="top" wrapText="1"/>
    </xf>
    <xf numFmtId="0" fontId="10" fillId="10" borderId="34" xfId="0" applyFont="1" applyFill="1" applyBorder="1" applyAlignment="1">
      <alignment horizontal="left" vertical="top"/>
    </xf>
    <xf numFmtId="0" fontId="10" fillId="5" borderId="69" xfId="0" quotePrefix="1" applyFont="1" applyFill="1" applyBorder="1" applyAlignment="1">
      <alignment horizontal="center" vertical="center"/>
    </xf>
    <xf numFmtId="0" fontId="3" fillId="0" borderId="0" xfId="0" applyFont="1" applyAlignment="1">
      <alignment horizontal="left" vertical="top" wrapText="1"/>
    </xf>
    <xf numFmtId="49" fontId="5" fillId="7" borderId="11" xfId="0" applyNumberFormat="1" applyFont="1" applyFill="1" applyBorder="1" applyAlignment="1">
      <alignment horizontal="left" vertical="top" wrapText="1"/>
    </xf>
    <xf numFmtId="49" fontId="5" fillId="7" borderId="34" xfId="0" applyNumberFormat="1" applyFont="1" applyFill="1" applyBorder="1" applyAlignment="1">
      <alignment horizontal="left" vertical="top" wrapText="1"/>
    </xf>
    <xf numFmtId="49" fontId="5" fillId="10" borderId="11" xfId="0" applyNumberFormat="1" applyFont="1" applyFill="1" applyBorder="1" applyAlignment="1">
      <alignment horizontal="left" vertical="top" wrapText="1"/>
    </xf>
    <xf numFmtId="49" fontId="5" fillId="10" borderId="34" xfId="0" applyNumberFormat="1" applyFont="1" applyFill="1" applyBorder="1" applyAlignment="1">
      <alignment horizontal="left" vertical="top" wrapText="1"/>
    </xf>
    <xf numFmtId="0" fontId="9" fillId="0" borderId="0" xfId="0" applyFont="1" applyAlignment="1">
      <alignment horizontal="center" vertical="center"/>
    </xf>
    <xf numFmtId="0" fontId="10" fillId="7" borderId="59" xfId="0" applyFont="1" applyFill="1" applyBorder="1" applyAlignment="1">
      <alignment horizontal="center" vertical="center" wrapText="1"/>
    </xf>
    <xf numFmtId="0" fontId="10" fillId="7" borderId="71"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41" xfId="0" applyFont="1" applyBorder="1" applyAlignment="1">
      <alignment horizontal="center" vertical="center"/>
    </xf>
    <xf numFmtId="9" fontId="10" fillId="3" borderId="72" xfId="2" applyFont="1" applyFill="1" applyBorder="1" applyAlignment="1" applyProtection="1">
      <alignment horizontal="center" vertical="center" wrapText="1"/>
    </xf>
    <xf numFmtId="9" fontId="10" fillId="3" borderId="54" xfId="2" applyFont="1" applyFill="1" applyBorder="1" applyAlignment="1" applyProtection="1">
      <alignment horizontal="center" vertical="center" wrapText="1"/>
    </xf>
    <xf numFmtId="0" fontId="5" fillId="7" borderId="5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6" borderId="0" xfId="0" applyFont="1" applyFill="1" applyAlignment="1">
      <alignment horizontal="left" vertical="top" wrapText="1"/>
    </xf>
    <xf numFmtId="0" fontId="24" fillId="0" borderId="70" xfId="0" quotePrefix="1" applyFont="1" applyBorder="1" applyAlignment="1">
      <alignment vertical="center" wrapText="1"/>
    </xf>
    <xf numFmtId="0" fontId="24" fillId="0" borderId="86" xfId="0" quotePrefix="1" applyFont="1" applyBorder="1" applyAlignment="1">
      <alignment vertical="center" wrapText="1"/>
    </xf>
    <xf numFmtId="0" fontId="22" fillId="0" borderId="85" xfId="0" applyFont="1" applyBorder="1" applyAlignment="1">
      <alignment horizontal="center" vertical="center" wrapText="1"/>
    </xf>
    <xf numFmtId="0" fontId="22" fillId="0" borderId="21" xfId="0" applyFont="1" applyBorder="1" applyAlignment="1">
      <alignment horizontal="center" vertical="center" wrapText="1"/>
    </xf>
    <xf numFmtId="0" fontId="24" fillId="0" borderId="70" xfId="0" quotePrefix="1" applyFont="1" applyBorder="1" applyAlignment="1">
      <alignment horizontal="center" vertical="center" wrapText="1"/>
    </xf>
    <xf numFmtId="0" fontId="24" fillId="0" borderId="86" xfId="0" quotePrefix="1" applyFont="1" applyBorder="1" applyAlignment="1">
      <alignment horizontal="center" vertical="center" wrapText="1"/>
    </xf>
    <xf numFmtId="0" fontId="22" fillId="0" borderId="29" xfId="0" applyFont="1" applyBorder="1" applyAlignment="1">
      <alignment horizontal="center" vertical="center" wrapText="1"/>
    </xf>
    <xf numFmtId="49" fontId="16" fillId="0" borderId="26" xfId="0" applyNumberFormat="1" applyFont="1" applyBorder="1" applyAlignment="1">
      <alignment horizontal="center" vertical="center" wrapText="1"/>
    </xf>
    <xf numFmtId="49" fontId="16" fillId="0" borderId="65" xfId="0" applyNumberFormat="1" applyFont="1" applyBorder="1" applyAlignment="1">
      <alignment horizontal="center" vertical="center" wrapText="1"/>
    </xf>
    <xf numFmtId="49" fontId="16" fillId="0" borderId="79" xfId="0" applyNumberFormat="1" applyFont="1" applyBorder="1" applyAlignment="1">
      <alignment horizontal="center" vertical="center" wrapText="1"/>
    </xf>
    <xf numFmtId="49" fontId="16" fillId="0" borderId="80" xfId="0" applyNumberFormat="1" applyFont="1" applyBorder="1" applyAlignment="1">
      <alignment horizontal="center" vertical="center" wrapText="1"/>
    </xf>
    <xf numFmtId="49" fontId="16" fillId="0" borderId="76" xfId="0" applyNumberFormat="1" applyFont="1" applyBorder="1" applyAlignment="1">
      <alignment horizontal="center" vertical="center" wrapText="1"/>
    </xf>
    <xf numFmtId="49" fontId="16" fillId="0" borderId="77" xfId="0" applyNumberFormat="1" applyFont="1" applyBorder="1" applyAlignment="1">
      <alignment horizontal="center" vertical="center" wrapText="1"/>
    </xf>
    <xf numFmtId="49" fontId="16" fillId="0" borderId="72" xfId="0" applyNumberFormat="1" applyFont="1" applyBorder="1" applyAlignment="1">
      <alignment horizontal="center" vertical="center" wrapText="1"/>
    </xf>
    <xf numFmtId="49" fontId="16" fillId="0" borderId="70" xfId="0" applyNumberFormat="1" applyFont="1" applyBorder="1" applyAlignment="1">
      <alignment horizontal="center" vertical="center" wrapText="1"/>
    </xf>
    <xf numFmtId="49" fontId="16" fillId="0" borderId="66" xfId="0" applyNumberFormat="1" applyFont="1" applyBorder="1" applyAlignment="1">
      <alignment horizontal="center" vertical="center" wrapText="1"/>
    </xf>
    <xf numFmtId="49" fontId="16" fillId="0" borderId="67" xfId="0" applyNumberFormat="1" applyFont="1" applyBorder="1" applyAlignment="1">
      <alignment horizontal="center" vertical="center" wrapText="1"/>
    </xf>
    <xf numFmtId="178" fontId="10" fillId="0" borderId="9" xfId="0" applyNumberFormat="1" applyFont="1" applyBorder="1" applyAlignment="1">
      <alignment vertical="center"/>
    </xf>
    <xf numFmtId="178" fontId="10" fillId="0" borderId="11" xfId="0" applyNumberFormat="1" applyFont="1" applyBorder="1" applyAlignment="1">
      <alignment vertical="center"/>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EE3DEDDD-EB0C-4BA4-A4D0-C8E16935B1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502658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3" name="Textfeld 2">
          <a:extLst>
            <a:ext uri="{FF2B5EF4-FFF2-40B4-BE49-F238E27FC236}">
              <a16:creationId xmlns:a16="http://schemas.microsoft.com/office/drawing/2014/main" id="{3DAC361E-B9EA-4A28-960A-79052B9066A9}"/>
            </a:ext>
          </a:extLst>
        </xdr:cNvPr>
        <xdr:cNvSpPr txBox="1"/>
      </xdr:nvSpPr>
      <xdr:spPr>
        <a:xfrm>
          <a:off x="525518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A59E59C0-359B-4621-99FC-A5B792E84331}"/>
            </a:ext>
          </a:extLst>
        </xdr:cNvPr>
        <xdr:cNvSpPr txBox="1"/>
      </xdr:nvSpPr>
      <xdr:spPr>
        <a:xfrm>
          <a:off x="525518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aThao\AppData\Local\Microsoft\Windows\INetCache\Content.Outlook\WXQ6F98L\14_Honorarblatt_Generalplanung_final%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ar "/>
      <sheetName val="KGR Euro"/>
      <sheetName val="Tabelle1"/>
    </sheetNames>
    <sheetDataSet>
      <sheetData sheetId="0"/>
      <sheetData sheetId="1">
        <row r="14">
          <cell r="D14">
            <v>1275150</v>
          </cell>
        </row>
      </sheetData>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7"/>
  <sheetViews>
    <sheetView topLeftCell="A23" zoomScale="90" zoomScaleNormal="90" workbookViewId="0">
      <selection activeCell="G35" sqref="G35"/>
    </sheetView>
  </sheetViews>
  <sheetFormatPr baseColWidth="10" defaultRowHeight="14.5" x14ac:dyDescent="0.35"/>
  <cols>
    <col min="1" max="1" width="4.54296875" customWidth="1"/>
    <col min="2" max="2" width="15.54296875" customWidth="1"/>
    <col min="3" max="3" width="41.453125" customWidth="1"/>
    <col min="4" max="4" width="28" customWidth="1"/>
    <col min="5" max="5" width="12" bestFit="1" customWidth="1"/>
    <col min="6" max="6" width="17.7265625" customWidth="1"/>
    <col min="7" max="7" width="26.26953125" customWidth="1"/>
  </cols>
  <sheetData>
    <row r="2" spans="1:8" ht="49.5" customHeight="1" x14ac:dyDescent="0.35">
      <c r="A2" s="75"/>
      <c r="B2" s="187" t="s">
        <v>59</v>
      </c>
      <c r="C2" s="187"/>
      <c r="D2" s="187"/>
      <c r="E2" s="187"/>
      <c r="F2" s="187"/>
      <c r="G2" s="73"/>
      <c r="H2" s="73"/>
    </row>
    <row r="3" spans="1:8" ht="15.5" x14ac:dyDescent="0.35">
      <c r="A3" s="75"/>
      <c r="B3" s="74" t="str">
        <f>Funktionsneubau!B4</f>
        <v>Vergabenummer: P_0906-2025_TWP_IV</v>
      </c>
      <c r="C3" s="74"/>
      <c r="D3" s="74"/>
      <c r="E3" s="74"/>
      <c r="F3" s="74"/>
      <c r="G3" s="74"/>
      <c r="H3" s="74"/>
    </row>
    <row r="4" spans="1:8" ht="15.5" x14ac:dyDescent="0.35">
      <c r="A4" s="75"/>
      <c r="B4" s="74" t="s">
        <v>46</v>
      </c>
      <c r="C4" s="74" t="s">
        <v>47</v>
      </c>
      <c r="D4" s="74"/>
      <c r="E4" s="74"/>
      <c r="F4" s="74"/>
      <c r="G4" s="74"/>
      <c r="H4" s="74"/>
    </row>
    <row r="5" spans="1:8" ht="15.5" x14ac:dyDescent="0.35">
      <c r="B5" s="61"/>
      <c r="C5" s="62"/>
      <c r="D5" s="17"/>
      <c r="E5" s="17"/>
      <c r="F5" s="63"/>
      <c r="G5" s="17"/>
    </row>
    <row r="6" spans="1:8" ht="18" x14ac:dyDescent="0.35">
      <c r="B6" s="76" t="s">
        <v>76</v>
      </c>
      <c r="C6" s="76"/>
      <c r="D6" s="77"/>
      <c r="E6" s="77"/>
      <c r="F6" s="77"/>
      <c r="G6" s="77"/>
    </row>
    <row r="7" spans="1:8" ht="16" thickBot="1" x14ac:dyDescent="0.4">
      <c r="B7" s="61"/>
      <c r="C7" s="62"/>
      <c r="D7" s="17"/>
      <c r="E7" s="17"/>
      <c r="F7" s="63"/>
      <c r="G7" s="17"/>
    </row>
    <row r="8" spans="1:8" ht="16.5" customHeight="1" thickBot="1" x14ac:dyDescent="0.4">
      <c r="C8" s="188" t="s">
        <v>68</v>
      </c>
      <c r="D8" s="189"/>
      <c r="E8" s="141"/>
      <c r="F8" s="141"/>
      <c r="G8" s="142" t="s">
        <v>69</v>
      </c>
      <c r="H8" s="78"/>
    </row>
    <row r="9" spans="1:8" ht="15.5" x14ac:dyDescent="0.35">
      <c r="C9" s="7" t="s">
        <v>70</v>
      </c>
      <c r="D9" s="63"/>
      <c r="E9" s="82"/>
      <c r="F9" s="82"/>
      <c r="G9" s="143">
        <f>Funktionsneubau!G44</f>
        <v>580738.99379999982</v>
      </c>
      <c r="H9" s="11"/>
    </row>
    <row r="10" spans="1:8" ht="15.5" x14ac:dyDescent="0.35">
      <c r="C10" s="7" t="s">
        <v>71</v>
      </c>
      <c r="D10" s="63"/>
      <c r="E10" s="82"/>
      <c r="F10" s="82"/>
      <c r="G10" s="143">
        <f>Bestand_Abriss!G44</f>
        <v>428958.14549999998</v>
      </c>
      <c r="H10" s="11"/>
    </row>
    <row r="11" spans="1:8" ht="16" thickBot="1" x14ac:dyDescent="0.4">
      <c r="C11" s="7" t="s">
        <v>72</v>
      </c>
      <c r="D11" s="63"/>
      <c r="E11" s="82"/>
      <c r="F11" s="82"/>
      <c r="G11" s="143">
        <f>Interimsbau!G44</f>
        <v>301284.07920000004</v>
      </c>
      <c r="H11" s="11"/>
    </row>
    <row r="12" spans="1:8" ht="16.5" customHeight="1" thickBot="1" x14ac:dyDescent="0.4">
      <c r="C12" s="188" t="s">
        <v>73</v>
      </c>
      <c r="D12" s="189"/>
      <c r="E12" s="141"/>
      <c r="F12" s="141"/>
      <c r="G12" s="142" t="s">
        <v>69</v>
      </c>
      <c r="H12" s="78"/>
    </row>
    <row r="13" spans="1:8" ht="15.5" x14ac:dyDescent="0.35">
      <c r="C13" s="7" t="s">
        <v>70</v>
      </c>
      <c r="D13" s="62"/>
      <c r="E13" s="82"/>
      <c r="F13" s="82"/>
      <c r="G13" s="143">
        <f>Funktionsneubau!G87</f>
        <v>0</v>
      </c>
      <c r="H13" s="117"/>
    </row>
    <row r="14" spans="1:8" ht="15.5" x14ac:dyDescent="0.35">
      <c r="C14" s="7" t="s">
        <v>71</v>
      </c>
      <c r="D14" s="62"/>
      <c r="E14" s="144"/>
      <c r="F14" s="82"/>
      <c r="G14" s="143">
        <f>Bestand_Abriss!G89</f>
        <v>0</v>
      </c>
      <c r="H14" s="117"/>
    </row>
    <row r="15" spans="1:8" ht="16" thickBot="1" x14ac:dyDescent="0.4">
      <c r="C15" s="7" t="s">
        <v>72</v>
      </c>
      <c r="D15" s="62"/>
      <c r="E15" s="144"/>
      <c r="F15" s="82"/>
      <c r="G15" s="143">
        <f>Interimsbau!G81</f>
        <v>0</v>
      </c>
      <c r="H15" s="117"/>
    </row>
    <row r="16" spans="1:8" ht="16" thickBot="1" x14ac:dyDescent="0.4">
      <c r="C16" s="188" t="s">
        <v>74</v>
      </c>
      <c r="D16" s="189"/>
      <c r="E16" s="79"/>
      <c r="F16" s="79"/>
      <c r="G16" s="145" t="s">
        <v>69</v>
      </c>
      <c r="H16" s="78"/>
    </row>
    <row r="17" spans="2:8" ht="15.5" x14ac:dyDescent="0.35">
      <c r="C17" s="7" t="s">
        <v>70</v>
      </c>
      <c r="D17" s="62"/>
      <c r="E17" s="82"/>
      <c r="F17" s="82"/>
      <c r="G17" s="143">
        <f>Funktionsneubau!G88</f>
        <v>580738.99379999982</v>
      </c>
      <c r="H17" s="117"/>
    </row>
    <row r="18" spans="2:8" ht="15.5" x14ac:dyDescent="0.35">
      <c r="C18" s="7" t="s">
        <v>71</v>
      </c>
      <c r="D18" s="62"/>
      <c r="E18" s="82"/>
      <c r="F18" s="82"/>
      <c r="G18" s="143">
        <f>Bestand_Abriss!G90</f>
        <v>428958.14549999998</v>
      </c>
      <c r="H18" s="117"/>
    </row>
    <row r="19" spans="2:8" ht="16" thickBot="1" x14ac:dyDescent="0.4">
      <c r="C19" s="7" t="s">
        <v>72</v>
      </c>
      <c r="D19" s="62"/>
      <c r="E19" s="82"/>
      <c r="F19" s="82"/>
      <c r="G19" s="143">
        <f>Interimsbau!G89</f>
        <v>301284.07920000004</v>
      </c>
      <c r="H19" s="117"/>
    </row>
    <row r="20" spans="2:8" ht="36.75" customHeight="1" thickBot="1" x14ac:dyDescent="0.4">
      <c r="C20" s="190" t="s">
        <v>75</v>
      </c>
      <c r="D20" s="191"/>
      <c r="E20" s="191"/>
      <c r="F20" s="191"/>
      <c r="G20" s="146" t="s">
        <v>69</v>
      </c>
      <c r="H20" s="147"/>
    </row>
    <row r="21" spans="2:8" ht="15.5" x14ac:dyDescent="0.35">
      <c r="C21" s="7" t="s">
        <v>70</v>
      </c>
      <c r="E21" s="7"/>
      <c r="F21" s="62"/>
      <c r="G21" s="143">
        <f>Funktionsneubau!G93</f>
        <v>580738.99379999982</v>
      </c>
      <c r="H21" s="82"/>
    </row>
    <row r="22" spans="2:8" ht="15.5" x14ac:dyDescent="0.35">
      <c r="C22" s="7" t="s">
        <v>71</v>
      </c>
      <c r="E22" s="7"/>
      <c r="F22" s="62"/>
      <c r="G22" s="143">
        <f>Bestand_Abriss!G95</f>
        <v>428958.14549999998</v>
      </c>
      <c r="H22" s="82"/>
    </row>
    <row r="23" spans="2:8" ht="16" thickBot="1" x14ac:dyDescent="0.4">
      <c r="C23" s="7" t="s">
        <v>72</v>
      </c>
      <c r="E23" s="7"/>
      <c r="F23" s="62"/>
      <c r="G23" s="143">
        <f>Interimsbau!G92</f>
        <v>301284.07920000004</v>
      </c>
      <c r="H23" s="82"/>
    </row>
    <row r="24" spans="2:8" ht="37.5" customHeight="1" thickBot="1" x14ac:dyDescent="0.4">
      <c r="C24" s="182" t="s">
        <v>115</v>
      </c>
      <c r="D24" s="183"/>
      <c r="E24" s="183"/>
      <c r="F24" s="183"/>
      <c r="G24" s="148">
        <f>SUM(G21:G23)</f>
        <v>1310981.2185</v>
      </c>
      <c r="H24" s="149"/>
    </row>
    <row r="25" spans="2:8" ht="16" thickBot="1" x14ac:dyDescent="0.4">
      <c r="C25" s="48" t="s">
        <v>38</v>
      </c>
      <c r="D25" s="50"/>
      <c r="F25" s="65">
        <v>0.19</v>
      </c>
      <c r="G25" s="150">
        <f>G24/100*19</f>
        <v>249086.43151499997</v>
      </c>
      <c r="H25" s="66"/>
    </row>
    <row r="26" spans="2:8" ht="39.75" customHeight="1" thickBot="1" x14ac:dyDescent="0.4">
      <c r="C26" s="182" t="s">
        <v>116</v>
      </c>
      <c r="D26" s="183"/>
      <c r="E26" s="183"/>
      <c r="F26" s="183"/>
      <c r="G26" s="148">
        <f>G24*1.19</f>
        <v>1560067.6500149998</v>
      </c>
      <c r="H26" s="149"/>
    </row>
    <row r="27" spans="2:8" ht="15.5" x14ac:dyDescent="0.35">
      <c r="D27" s="186" t="s">
        <v>39</v>
      </c>
      <c r="E27" s="186"/>
      <c r="F27" s="186"/>
      <c r="G27" s="186"/>
    </row>
    <row r="28" spans="2:8" ht="16" thickBot="1" x14ac:dyDescent="0.4">
      <c r="B28" s="61"/>
      <c r="C28" s="62"/>
      <c r="D28" s="117"/>
      <c r="E28" s="117"/>
      <c r="F28" s="63"/>
      <c r="G28" s="117"/>
    </row>
    <row r="29" spans="2:8" ht="42" customHeight="1" thickBot="1" x14ac:dyDescent="0.4">
      <c r="C29" s="184" t="s">
        <v>79</v>
      </c>
      <c r="D29" s="185"/>
      <c r="E29" s="185"/>
      <c r="F29" s="185"/>
      <c r="G29" s="157">
        <f>$D$32*75+$D$33*50+$D$34*25</f>
        <v>0</v>
      </c>
      <c r="H29" s="147"/>
    </row>
    <row r="30" spans="2:8" ht="15" thickBot="1" x14ac:dyDescent="0.4"/>
    <row r="31" spans="2:8" ht="16" thickBot="1" x14ac:dyDescent="0.4">
      <c r="C31" s="151" t="s">
        <v>40</v>
      </c>
      <c r="D31" s="152" t="s">
        <v>41</v>
      </c>
      <c r="E31" s="117"/>
      <c r="F31" s="117"/>
      <c r="G31" s="63"/>
      <c r="H31" s="117"/>
    </row>
    <row r="32" spans="2:8" ht="15.5" x14ac:dyDescent="0.35">
      <c r="C32" s="68" t="s">
        <v>42</v>
      </c>
      <c r="D32" s="153">
        <v>0</v>
      </c>
      <c r="E32" s="117"/>
      <c r="F32" s="117"/>
      <c r="G32" s="63"/>
      <c r="H32" s="117"/>
    </row>
    <row r="33" spans="3:8" ht="15.5" x14ac:dyDescent="0.35">
      <c r="C33" s="69" t="s">
        <v>43</v>
      </c>
      <c r="D33" s="154">
        <v>0</v>
      </c>
      <c r="E33" s="117"/>
      <c r="F33" s="117"/>
      <c r="G33" s="63"/>
      <c r="H33" s="117"/>
    </row>
    <row r="34" spans="3:8" ht="16" thickBot="1" x14ac:dyDescent="0.4">
      <c r="C34" s="70" t="s">
        <v>44</v>
      </c>
      <c r="D34" s="154">
        <v>0</v>
      </c>
      <c r="E34" s="117"/>
      <c r="F34" s="117"/>
      <c r="G34" s="63"/>
      <c r="H34" s="117"/>
    </row>
    <row r="35" spans="3:8" ht="16" thickBot="1" x14ac:dyDescent="0.4">
      <c r="C35" s="155" t="s">
        <v>77</v>
      </c>
      <c r="D35" s="156">
        <f>(D32+D33+D34)/3</f>
        <v>0</v>
      </c>
      <c r="E35" s="117"/>
      <c r="F35" s="117"/>
      <c r="G35" s="63"/>
      <c r="H35" s="117"/>
    </row>
    <row r="36" spans="3:8" ht="16" thickBot="1" x14ac:dyDescent="0.4">
      <c r="C36" s="61"/>
      <c r="D36" s="62"/>
      <c r="E36" s="117"/>
      <c r="F36" s="117"/>
      <c r="G36" s="63"/>
      <c r="H36" s="117"/>
    </row>
    <row r="37" spans="3:8" ht="16" thickBot="1" x14ac:dyDescent="0.4">
      <c r="C37" s="151" t="s">
        <v>78</v>
      </c>
      <c r="D37" s="67">
        <v>0</v>
      </c>
      <c r="E37" s="117"/>
      <c r="F37" s="117"/>
      <c r="G37" s="63"/>
      <c r="H37" s="117"/>
    </row>
  </sheetData>
  <sheetProtection algorithmName="SHA-512" hashValue="TNivILB/ydyw6wlj+2ye070vRwz9Lep1bWKwpTvAqW/6g03DQv4VFbxHGvQfqc5hmWtMvSQpoxUeJz/QYCCV0w==" saltValue="5U7xCYq3XVp8tyVSWTMWGQ==" spinCount="100000" sheet="1" objects="1" scenarios="1"/>
  <mergeCells count="9">
    <mergeCell ref="C24:F24"/>
    <mergeCell ref="C26:F26"/>
    <mergeCell ref="C29:F29"/>
    <mergeCell ref="D27:G27"/>
    <mergeCell ref="B2:F2"/>
    <mergeCell ref="C8:D8"/>
    <mergeCell ref="C12:D12"/>
    <mergeCell ref="C16:D16"/>
    <mergeCell ref="C20:F20"/>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93"/>
  <sheetViews>
    <sheetView topLeftCell="A74" zoomScale="50" zoomScaleNormal="50" workbookViewId="0">
      <selection activeCell="O42" sqref="O42"/>
    </sheetView>
  </sheetViews>
  <sheetFormatPr baseColWidth="10" defaultRowHeight="14.5" x14ac:dyDescent="0.35"/>
  <cols>
    <col min="1" max="1" width="2.26953125" customWidth="1"/>
    <col min="2" max="2" width="12.54296875" customWidth="1"/>
    <col min="3" max="3" width="71.54296875" customWidth="1"/>
    <col min="4" max="4" width="20.1796875" customWidth="1"/>
    <col min="5" max="5" width="17.81640625" customWidth="1"/>
    <col min="6" max="6" width="25.26953125" customWidth="1"/>
    <col min="7" max="7" width="17.1796875" customWidth="1"/>
  </cols>
  <sheetData>
    <row r="1" spans="2:8" ht="23" x14ac:dyDescent="0.35">
      <c r="B1" s="1"/>
      <c r="C1" s="2"/>
      <c r="D1" s="2"/>
      <c r="E1" s="2"/>
      <c r="F1" s="2"/>
      <c r="G1" s="2"/>
      <c r="H1" s="2"/>
    </row>
    <row r="2" spans="2:8" ht="23" x14ac:dyDescent="0.35">
      <c r="B2" s="1"/>
      <c r="C2" s="2"/>
      <c r="D2" s="2"/>
      <c r="E2" s="2"/>
      <c r="F2" s="2"/>
      <c r="G2" s="2"/>
      <c r="H2" s="2"/>
    </row>
    <row r="3" spans="2:8" ht="47.25" customHeight="1" x14ac:dyDescent="0.35">
      <c r="B3" s="187" t="s">
        <v>65</v>
      </c>
      <c r="C3" s="187"/>
      <c r="D3" s="187"/>
      <c r="E3" s="187"/>
      <c r="F3" s="187"/>
      <c r="G3" s="2"/>
      <c r="H3" s="2"/>
    </row>
    <row r="4" spans="2:8" ht="15.5" x14ac:dyDescent="0.35">
      <c r="B4" s="3" t="s">
        <v>60</v>
      </c>
      <c r="C4" s="4"/>
      <c r="D4" s="4"/>
      <c r="E4" s="4"/>
      <c r="F4" s="4"/>
      <c r="G4" s="4"/>
      <c r="H4" s="4"/>
    </row>
    <row r="5" spans="2:8" ht="15.5" x14ac:dyDescent="0.35">
      <c r="B5" s="3" t="s">
        <v>58</v>
      </c>
      <c r="C5" s="4"/>
      <c r="D5" s="4"/>
      <c r="E5" s="4"/>
      <c r="F5" s="4"/>
      <c r="G5" s="4"/>
      <c r="H5" s="4"/>
    </row>
    <row r="6" spans="2:8" ht="15.5" x14ac:dyDescent="0.35">
      <c r="B6" s="3"/>
      <c r="C6" s="4"/>
      <c r="D6" s="4"/>
      <c r="E6" s="4"/>
      <c r="F6" s="4"/>
      <c r="G6" s="4"/>
      <c r="H6" s="4"/>
    </row>
    <row r="7" spans="2:8" ht="18" customHeight="1" x14ac:dyDescent="0.35">
      <c r="B7" s="5"/>
      <c r="C7" s="214"/>
      <c r="D7" s="215"/>
      <c r="E7" s="215"/>
      <c r="F7" s="215"/>
      <c r="G7" s="215"/>
      <c r="H7" s="216"/>
    </row>
    <row r="8" spans="2:8" ht="18" customHeight="1" x14ac:dyDescent="0.35">
      <c r="B8" s="5"/>
      <c r="C8" s="217"/>
      <c r="D8" s="218"/>
      <c r="E8" s="218"/>
      <c r="F8" s="218"/>
      <c r="G8" s="218"/>
      <c r="H8" s="219"/>
    </row>
    <row r="9" spans="2:8" ht="18" customHeight="1" x14ac:dyDescent="0.35">
      <c r="B9" s="5"/>
      <c r="C9" s="220"/>
      <c r="D9" s="221"/>
      <c r="E9" s="221"/>
      <c r="F9" s="221"/>
      <c r="G9" s="221"/>
      <c r="H9" s="222"/>
    </row>
    <row r="10" spans="2:8" ht="17.5" x14ac:dyDescent="0.35">
      <c r="B10" s="5"/>
      <c r="C10" s="83" t="s">
        <v>0</v>
      </c>
      <c r="D10" s="4"/>
      <c r="E10" s="4"/>
      <c r="F10" s="4"/>
      <c r="G10" s="4"/>
      <c r="H10" s="4"/>
    </row>
    <row r="11" spans="2:8" ht="17.5" x14ac:dyDescent="0.35">
      <c r="B11" s="5"/>
      <c r="C11" s="83"/>
      <c r="D11" s="4"/>
      <c r="E11" s="4"/>
      <c r="F11" s="4"/>
      <c r="G11" s="4"/>
      <c r="H11" s="4"/>
    </row>
    <row r="12" spans="2:8" s="75" customFormat="1" ht="25" x14ac:dyDescent="0.35">
      <c r="B12" s="72"/>
      <c r="C12" s="159" t="s">
        <v>80</v>
      </c>
      <c r="D12" s="74"/>
      <c r="E12" s="74"/>
      <c r="F12" s="84"/>
      <c r="G12" s="84"/>
      <c r="H12" s="84"/>
    </row>
    <row r="13" spans="2:8" s="75" customFormat="1" ht="15.5" x14ac:dyDescent="0.35">
      <c r="B13" s="85"/>
      <c r="C13" s="85"/>
      <c r="D13" s="85"/>
      <c r="E13" s="74"/>
      <c r="F13" s="74"/>
      <c r="G13" s="86"/>
      <c r="H13" s="74"/>
    </row>
    <row r="14" spans="2:8" s="75" customFormat="1" ht="15.75" customHeight="1" x14ac:dyDescent="0.35">
      <c r="B14" s="223" t="s">
        <v>123</v>
      </c>
      <c r="C14" s="223"/>
      <c r="D14" s="223"/>
      <c r="E14" s="223"/>
      <c r="F14" s="223"/>
      <c r="G14" s="223"/>
      <c r="H14" s="223"/>
    </row>
    <row r="15" spans="2:8" s="75" customFormat="1" ht="409.5" customHeight="1" x14ac:dyDescent="0.35">
      <c r="B15" s="223"/>
      <c r="C15" s="223"/>
      <c r="D15" s="223"/>
      <c r="E15" s="223"/>
      <c r="F15" s="223"/>
      <c r="G15" s="223"/>
      <c r="H15" s="223"/>
    </row>
    <row r="16" spans="2:8" s="75" customFormat="1" ht="18" x14ac:dyDescent="0.35">
      <c r="B16" s="72"/>
      <c r="C16" s="72"/>
      <c r="D16" s="74"/>
      <c r="E16" s="74"/>
      <c r="F16" s="84"/>
      <c r="G16" s="84"/>
      <c r="H16" s="84"/>
    </row>
    <row r="17" spans="2:8" ht="18" x14ac:dyDescent="0.35">
      <c r="B17" s="6" t="s">
        <v>1</v>
      </c>
      <c r="C17" s="4"/>
      <c r="D17" s="7"/>
      <c r="E17" s="4"/>
      <c r="F17" s="4"/>
      <c r="G17" s="4"/>
      <c r="H17" s="4"/>
    </row>
    <row r="18" spans="2:8" ht="15.5" x14ac:dyDescent="0.35">
      <c r="B18" s="4"/>
      <c r="C18" s="4"/>
      <c r="D18" s="4"/>
      <c r="E18" s="4"/>
      <c r="F18" s="4"/>
      <c r="G18" s="4"/>
      <c r="H18" s="4"/>
    </row>
    <row r="19" spans="2:8" ht="15.5" x14ac:dyDescent="0.35">
      <c r="B19" s="8"/>
      <c r="C19" s="7"/>
      <c r="D19" s="4" t="s">
        <v>2</v>
      </c>
      <c r="E19" s="7"/>
      <c r="F19" s="7"/>
      <c r="G19" s="7"/>
      <c r="H19" s="7"/>
    </row>
    <row r="20" spans="2:8" ht="15.5" x14ac:dyDescent="0.35">
      <c r="B20" s="4"/>
      <c r="C20" s="4"/>
      <c r="D20" s="7" t="s">
        <v>3</v>
      </c>
      <c r="E20" s="4"/>
      <c r="F20" s="4"/>
      <c r="G20" s="4"/>
      <c r="H20" s="4"/>
    </row>
    <row r="21" spans="2:8" ht="15.5" x14ac:dyDescent="0.35">
      <c r="B21" s="4"/>
      <c r="C21" s="4"/>
      <c r="D21" s="7"/>
      <c r="E21" s="4"/>
      <c r="F21" s="4"/>
      <c r="G21" s="4"/>
      <c r="H21" s="4"/>
    </row>
    <row r="22" spans="2:8" ht="15.5" x14ac:dyDescent="0.35">
      <c r="B22" s="8"/>
      <c r="C22" s="7"/>
      <c r="D22" s="212" t="s">
        <v>4</v>
      </c>
      <c r="E22" s="212"/>
      <c r="F22" s="118" t="s">
        <v>36</v>
      </c>
      <c r="G22" s="7"/>
      <c r="H22" s="7"/>
    </row>
    <row r="23" spans="2:8" ht="15.5" x14ac:dyDescent="0.35">
      <c r="B23" s="4"/>
      <c r="C23" s="4"/>
      <c r="D23" s="4"/>
      <c r="E23" s="4"/>
      <c r="F23" s="4"/>
      <c r="G23" s="4"/>
      <c r="H23" s="4"/>
    </row>
    <row r="24" spans="2:8" ht="15.5" x14ac:dyDescent="0.35">
      <c r="B24" s="8"/>
      <c r="C24" s="7"/>
      <c r="D24" s="213" t="s">
        <v>5</v>
      </c>
      <c r="E24" s="213"/>
      <c r="F24" s="119" t="s">
        <v>61</v>
      </c>
      <c r="G24" s="7"/>
      <c r="H24" s="7"/>
    </row>
    <row r="25" spans="2:8" ht="18" x14ac:dyDescent="0.35">
      <c r="B25" s="5"/>
      <c r="C25" s="4"/>
      <c r="D25" s="4"/>
      <c r="E25" s="4"/>
      <c r="F25" s="4"/>
      <c r="G25" s="192"/>
      <c r="H25" s="192"/>
    </row>
    <row r="26" spans="2:8" ht="18" x14ac:dyDescent="0.35">
      <c r="B26" s="6" t="s">
        <v>6</v>
      </c>
      <c r="C26" s="4"/>
      <c r="D26" s="4"/>
      <c r="E26" s="4"/>
      <c r="F26" s="7"/>
      <c r="G26" s="7"/>
      <c r="H26" s="9" t="s">
        <v>7</v>
      </c>
    </row>
    <row r="27" spans="2:8" ht="15.5" x14ac:dyDescent="0.35">
      <c r="B27" s="4" t="s">
        <v>8</v>
      </c>
      <c r="C27" s="9"/>
      <c r="D27" s="10"/>
      <c r="E27" s="11"/>
      <c r="F27" s="12"/>
      <c r="G27" s="10"/>
      <c r="H27" s="4"/>
    </row>
    <row r="28" spans="2:8" ht="15.5" x14ac:dyDescent="0.35">
      <c r="B28" s="7"/>
      <c r="C28" s="9" t="s">
        <v>10</v>
      </c>
      <c r="D28" s="241">
        <v>31032140</v>
      </c>
      <c r="E28" s="13" t="s">
        <v>9</v>
      </c>
      <c r="F28" s="102">
        <v>0.55000000000000004</v>
      </c>
      <c r="G28" s="241">
        <f>D28*F28</f>
        <v>17067677</v>
      </c>
      <c r="H28" s="13" t="s">
        <v>9</v>
      </c>
    </row>
    <row r="29" spans="2:8" ht="16" thickBot="1" x14ac:dyDescent="0.4">
      <c r="B29" s="7"/>
      <c r="C29" s="14" t="s">
        <v>11</v>
      </c>
      <c r="D29" s="241">
        <v>33349893</v>
      </c>
      <c r="E29" s="13" t="s">
        <v>9</v>
      </c>
      <c r="F29" s="102">
        <v>0.1</v>
      </c>
      <c r="G29" s="241">
        <f t="shared" ref="G29" si="0">D29*F29</f>
        <v>3334989.3000000003</v>
      </c>
      <c r="H29" s="15" t="s">
        <v>9</v>
      </c>
    </row>
    <row r="30" spans="2:8" ht="16" thickBot="1" x14ac:dyDescent="0.4">
      <c r="B30" s="7"/>
      <c r="C30" s="9"/>
      <c r="D30" s="16"/>
      <c r="E30" s="17"/>
      <c r="F30" s="18" t="s">
        <v>12</v>
      </c>
      <c r="G30" s="242">
        <f>SUM(G28:G29)</f>
        <v>20402666.300000001</v>
      </c>
      <c r="H30" s="19" t="s">
        <v>9</v>
      </c>
    </row>
    <row r="31" spans="2:8" ht="15.5" x14ac:dyDescent="0.35">
      <c r="B31" s="4"/>
      <c r="C31" s="20"/>
      <c r="D31" s="20"/>
      <c r="E31" s="21"/>
      <c r="F31" s="103"/>
      <c r="G31" s="20"/>
      <c r="H31" s="20"/>
    </row>
    <row r="32" spans="2:8" ht="16" thickBot="1" x14ac:dyDescent="0.4">
      <c r="B32" s="22"/>
      <c r="C32" s="7"/>
      <c r="D32" s="7"/>
      <c r="E32" s="9" t="s">
        <v>45</v>
      </c>
      <c r="F32" s="104">
        <v>1</v>
      </c>
      <c r="G32" s="120">
        <v>1018840.34</v>
      </c>
      <c r="H32" s="23" t="s">
        <v>9</v>
      </c>
    </row>
    <row r="33" spans="2:8" ht="16" thickBot="1" x14ac:dyDescent="0.4">
      <c r="B33" s="107"/>
      <c r="C33" s="108"/>
      <c r="D33" s="108"/>
      <c r="E33" s="105" t="s">
        <v>56</v>
      </c>
      <c r="F33" s="109"/>
      <c r="G33" s="25">
        <f>SUM(G32:G32)</f>
        <v>1018840.34</v>
      </c>
      <c r="H33" s="19" t="s">
        <v>9</v>
      </c>
    </row>
    <row r="34" spans="2:8" ht="16" thickBot="1" x14ac:dyDescent="0.4">
      <c r="B34" s="4"/>
      <c r="C34" s="24"/>
      <c r="D34" s="24"/>
      <c r="E34" s="24"/>
      <c r="F34" s="106"/>
      <c r="G34" s="71">
        <f>G33</f>
        <v>1018840.34</v>
      </c>
      <c r="H34" s="26"/>
    </row>
    <row r="35" spans="2:8" ht="15.75" customHeight="1" x14ac:dyDescent="0.35">
      <c r="B35" s="202" t="s">
        <v>13</v>
      </c>
      <c r="C35" s="204" t="s">
        <v>14</v>
      </c>
      <c r="D35" s="204" t="s">
        <v>15</v>
      </c>
      <c r="E35" s="207" t="s">
        <v>16</v>
      </c>
      <c r="F35" s="207"/>
      <c r="G35" s="208" t="s">
        <v>17</v>
      </c>
      <c r="H35" s="209"/>
    </row>
    <row r="36" spans="2:8" ht="31" x14ac:dyDescent="0.35">
      <c r="B36" s="203"/>
      <c r="C36" s="205"/>
      <c r="D36" s="206"/>
      <c r="E36" s="27" t="s">
        <v>18</v>
      </c>
      <c r="F36" s="27" t="s">
        <v>19</v>
      </c>
      <c r="G36" s="210"/>
      <c r="H36" s="211"/>
    </row>
    <row r="37" spans="2:8" ht="15.5" x14ac:dyDescent="0.35">
      <c r="B37" s="123" t="s">
        <v>33</v>
      </c>
      <c r="C37" s="124" t="s">
        <v>63</v>
      </c>
      <c r="D37" s="125"/>
      <c r="E37" s="126"/>
      <c r="F37" s="127"/>
      <c r="G37" s="128"/>
      <c r="H37" s="129"/>
    </row>
    <row r="38" spans="2:8" ht="15.75" customHeight="1" x14ac:dyDescent="0.35">
      <c r="B38" s="99" t="s">
        <v>53</v>
      </c>
      <c r="C38" s="138"/>
      <c r="D38" s="139"/>
      <c r="E38" s="195" t="str">
        <f>F22</f>
        <v>IV</v>
      </c>
      <c r="F38" s="198" t="str">
        <f>F24</f>
        <v>Basis</v>
      </c>
      <c r="G38" s="139"/>
      <c r="H38" s="140"/>
    </row>
    <row r="39" spans="2:8" ht="15.5" x14ac:dyDescent="0.35">
      <c r="B39" s="33" t="s">
        <v>20</v>
      </c>
      <c r="C39" s="34" t="s">
        <v>21</v>
      </c>
      <c r="D39" s="35">
        <v>3</v>
      </c>
      <c r="E39" s="196"/>
      <c r="F39" s="199"/>
      <c r="G39" s="92">
        <f>$G$32*(D39/100)</f>
        <v>30565.210199999998</v>
      </c>
      <c r="H39" s="36" t="s">
        <v>9</v>
      </c>
    </row>
    <row r="40" spans="2:8" ht="15.5" x14ac:dyDescent="0.35">
      <c r="B40" s="31" t="s">
        <v>22</v>
      </c>
      <c r="C40" s="32" t="s">
        <v>23</v>
      </c>
      <c r="D40" s="28">
        <v>10</v>
      </c>
      <c r="E40" s="196"/>
      <c r="F40" s="199"/>
      <c r="G40" s="92">
        <f t="shared" ref="G40" si="1">$G$32*(D40/100)</f>
        <v>101884.034</v>
      </c>
      <c r="H40" s="30" t="s">
        <v>9</v>
      </c>
    </row>
    <row r="41" spans="2:8" ht="15.75" customHeight="1" x14ac:dyDescent="0.35">
      <c r="B41" s="99" t="s">
        <v>54</v>
      </c>
      <c r="C41" s="200"/>
      <c r="D41" s="201"/>
      <c r="E41" s="196"/>
      <c r="F41" s="199"/>
      <c r="G41" s="93"/>
      <c r="H41" s="100"/>
    </row>
    <row r="42" spans="2:8" ht="21" customHeight="1" x14ac:dyDescent="0.35">
      <c r="B42" s="31" t="s">
        <v>24</v>
      </c>
      <c r="C42" s="32" t="s">
        <v>25</v>
      </c>
      <c r="D42" s="28">
        <v>15</v>
      </c>
      <c r="E42" s="196"/>
      <c r="F42" s="199"/>
      <c r="G42" s="92">
        <f>$G$32*(D42/100)</f>
        <v>152826.05099999998</v>
      </c>
      <c r="H42" s="36" t="s">
        <v>9</v>
      </c>
    </row>
    <row r="43" spans="2:8" ht="51" customHeight="1" thickBot="1" x14ac:dyDescent="0.4">
      <c r="B43" s="96" t="s">
        <v>26</v>
      </c>
      <c r="C43" s="97" t="s">
        <v>52</v>
      </c>
      <c r="D43" s="98">
        <v>29</v>
      </c>
      <c r="E43" s="197"/>
      <c r="F43" s="199"/>
      <c r="G43" s="29">
        <f>$G$32*(D43/100)</f>
        <v>295463.69859999995</v>
      </c>
      <c r="H43" s="30" t="s">
        <v>9</v>
      </c>
    </row>
    <row r="44" spans="2:8" ht="16" thickBot="1" x14ac:dyDescent="0.4">
      <c r="B44" s="37" t="s">
        <v>27</v>
      </c>
      <c r="C44" s="38"/>
      <c r="D44" s="39">
        <f>SUM(D39:D43)</f>
        <v>57</v>
      </c>
      <c r="E44" s="40"/>
      <c r="F44" s="41"/>
      <c r="G44" s="42">
        <f>SUM(G39:G43)</f>
        <v>580738.99379999982</v>
      </c>
      <c r="H44" s="43" t="s">
        <v>9</v>
      </c>
    </row>
    <row r="45" spans="2:8" ht="15.5" x14ac:dyDescent="0.35">
      <c r="B45" s="123" t="s">
        <v>34</v>
      </c>
      <c r="C45" s="124" t="s">
        <v>64</v>
      </c>
      <c r="D45" s="125"/>
      <c r="E45" s="126"/>
      <c r="F45" s="127"/>
      <c r="G45" s="128"/>
      <c r="H45" s="129"/>
    </row>
    <row r="46" spans="2:8" ht="15.75" customHeight="1" x14ac:dyDescent="0.35">
      <c r="B46" s="99" t="s">
        <v>53</v>
      </c>
      <c r="C46" s="94"/>
      <c r="D46" s="193"/>
      <c r="E46" s="194"/>
      <c r="F46" s="94"/>
      <c r="G46" s="95"/>
      <c r="H46" s="101"/>
    </row>
    <row r="47" spans="2:8" ht="93" x14ac:dyDescent="0.35">
      <c r="B47" s="160">
        <v>1</v>
      </c>
      <c r="C47" s="90" t="s">
        <v>85</v>
      </c>
      <c r="D47" s="172" t="s">
        <v>55</v>
      </c>
      <c r="E47" s="172" t="s">
        <v>28</v>
      </c>
      <c r="F47" s="226" t="s">
        <v>120</v>
      </c>
      <c r="G47" s="111">
        <v>0</v>
      </c>
      <c r="H47" s="91" t="s">
        <v>9</v>
      </c>
    </row>
    <row r="48" spans="2:8" ht="31" x14ac:dyDescent="0.35">
      <c r="B48" s="160">
        <v>1</v>
      </c>
      <c r="C48" s="90" t="s">
        <v>81</v>
      </c>
      <c r="D48" s="172" t="s">
        <v>55</v>
      </c>
      <c r="E48" s="172" t="s">
        <v>28</v>
      </c>
      <c r="F48" s="230"/>
      <c r="G48" s="111">
        <v>0</v>
      </c>
      <c r="H48" s="91" t="s">
        <v>9</v>
      </c>
    </row>
    <row r="49" spans="2:8" ht="15.5" x14ac:dyDescent="0.35">
      <c r="B49" s="160">
        <v>1</v>
      </c>
      <c r="C49" s="90" t="s">
        <v>82</v>
      </c>
      <c r="D49" s="172" t="s">
        <v>55</v>
      </c>
      <c r="E49" s="172" t="s">
        <v>28</v>
      </c>
      <c r="F49" s="230"/>
      <c r="G49" s="111">
        <v>0</v>
      </c>
      <c r="H49" s="91" t="s">
        <v>9</v>
      </c>
    </row>
    <row r="50" spans="2:8" ht="93" x14ac:dyDescent="0.35">
      <c r="B50" s="160">
        <v>1</v>
      </c>
      <c r="C50" s="90" t="s">
        <v>83</v>
      </c>
      <c r="D50" s="172" t="s">
        <v>55</v>
      </c>
      <c r="E50" s="172" t="s">
        <v>28</v>
      </c>
      <c r="F50" s="230"/>
      <c r="G50" s="111">
        <v>0</v>
      </c>
      <c r="H50" s="91" t="s">
        <v>9</v>
      </c>
    </row>
    <row r="51" spans="2:8" ht="15.5" x14ac:dyDescent="0.35">
      <c r="B51" s="160">
        <v>1</v>
      </c>
      <c r="C51" s="90" t="s">
        <v>84</v>
      </c>
      <c r="D51" s="172" t="s">
        <v>55</v>
      </c>
      <c r="E51" s="172" t="s">
        <v>28</v>
      </c>
      <c r="F51" s="230"/>
      <c r="G51" s="111">
        <v>0</v>
      </c>
      <c r="H51" s="91" t="s">
        <v>9</v>
      </c>
    </row>
    <row r="52" spans="2:8" ht="77.5" x14ac:dyDescent="0.35">
      <c r="B52" s="160">
        <v>1</v>
      </c>
      <c r="C52" s="90" t="s">
        <v>86</v>
      </c>
      <c r="D52" s="172" t="s">
        <v>55</v>
      </c>
      <c r="E52" s="172" t="s">
        <v>28</v>
      </c>
      <c r="F52" s="230"/>
      <c r="G52" s="111">
        <v>0</v>
      </c>
      <c r="H52" s="91" t="s">
        <v>9</v>
      </c>
    </row>
    <row r="53" spans="2:8" ht="31" x14ac:dyDescent="0.35">
      <c r="B53" s="160">
        <v>1</v>
      </c>
      <c r="C53" s="90" t="s">
        <v>87</v>
      </c>
      <c r="D53" s="172" t="s">
        <v>55</v>
      </c>
      <c r="E53" s="172" t="s">
        <v>28</v>
      </c>
      <c r="F53" s="230"/>
      <c r="G53" s="111">
        <v>0</v>
      </c>
      <c r="H53" s="91" t="s">
        <v>9</v>
      </c>
    </row>
    <row r="54" spans="2:8" ht="46.5" x14ac:dyDescent="0.35">
      <c r="B54" s="161">
        <v>2</v>
      </c>
      <c r="C54" s="162" t="s">
        <v>89</v>
      </c>
      <c r="D54" s="172" t="s">
        <v>55</v>
      </c>
      <c r="E54" s="172" t="s">
        <v>28</v>
      </c>
      <c r="F54" s="230"/>
      <c r="G54" s="111">
        <v>0</v>
      </c>
      <c r="H54" s="91" t="s">
        <v>9</v>
      </c>
    </row>
    <row r="55" spans="2:8" ht="77.5" x14ac:dyDescent="0.35">
      <c r="B55" s="161">
        <v>2</v>
      </c>
      <c r="C55" s="162" t="s">
        <v>90</v>
      </c>
      <c r="D55" s="172" t="s">
        <v>55</v>
      </c>
      <c r="E55" s="172" t="s">
        <v>28</v>
      </c>
      <c r="F55" s="230"/>
      <c r="G55" s="111">
        <v>0</v>
      </c>
      <c r="H55" s="91" t="s">
        <v>9</v>
      </c>
    </row>
    <row r="56" spans="2:8" ht="46.5" x14ac:dyDescent="0.35">
      <c r="B56" s="161">
        <v>2</v>
      </c>
      <c r="C56" s="162" t="s">
        <v>91</v>
      </c>
      <c r="D56" s="172" t="s">
        <v>55</v>
      </c>
      <c r="E56" s="172" t="s">
        <v>28</v>
      </c>
      <c r="F56" s="230"/>
      <c r="G56" s="111">
        <v>0</v>
      </c>
      <c r="H56" s="91" t="s">
        <v>9</v>
      </c>
    </row>
    <row r="57" spans="2:8" ht="304.5" customHeight="1" x14ac:dyDescent="0.35">
      <c r="B57" s="161">
        <v>2</v>
      </c>
      <c r="C57" s="162" t="s">
        <v>92</v>
      </c>
      <c r="D57" s="172" t="s">
        <v>55</v>
      </c>
      <c r="E57" s="172" t="s">
        <v>28</v>
      </c>
      <c r="F57" s="230"/>
      <c r="G57" s="111">
        <v>0</v>
      </c>
      <c r="H57" s="91" t="s">
        <v>9</v>
      </c>
    </row>
    <row r="58" spans="2:8" ht="60" customHeight="1" x14ac:dyDescent="0.35">
      <c r="B58" s="161">
        <v>2</v>
      </c>
      <c r="C58" s="162" t="s">
        <v>93</v>
      </c>
      <c r="D58" s="172" t="s">
        <v>55</v>
      </c>
      <c r="E58" s="172" t="s">
        <v>28</v>
      </c>
      <c r="F58" s="230"/>
      <c r="G58" s="111">
        <v>0</v>
      </c>
      <c r="H58" s="91" t="s">
        <v>9</v>
      </c>
    </row>
    <row r="59" spans="2:8" ht="45" customHeight="1" x14ac:dyDescent="0.35">
      <c r="B59" s="161">
        <v>2</v>
      </c>
      <c r="C59" s="162" t="s">
        <v>94</v>
      </c>
      <c r="D59" s="172" t="s">
        <v>55</v>
      </c>
      <c r="E59" s="172" t="s">
        <v>28</v>
      </c>
      <c r="F59" s="230"/>
      <c r="G59" s="111">
        <v>0</v>
      </c>
      <c r="H59" s="91" t="s">
        <v>9</v>
      </c>
    </row>
    <row r="60" spans="2:8" ht="69" customHeight="1" x14ac:dyDescent="0.35">
      <c r="B60" s="161">
        <v>2</v>
      </c>
      <c r="C60" s="162" t="s">
        <v>95</v>
      </c>
      <c r="D60" s="172" t="s">
        <v>55</v>
      </c>
      <c r="E60" s="172" t="s">
        <v>28</v>
      </c>
      <c r="F60" s="230"/>
      <c r="G60" s="111">
        <v>0</v>
      </c>
      <c r="H60" s="91" t="s">
        <v>9</v>
      </c>
    </row>
    <row r="61" spans="2:8" ht="48.65" customHeight="1" x14ac:dyDescent="0.35">
      <c r="B61" s="161">
        <v>2</v>
      </c>
      <c r="C61" s="162" t="s">
        <v>96</v>
      </c>
      <c r="D61" s="172" t="s">
        <v>55</v>
      </c>
      <c r="E61" s="172" t="s">
        <v>28</v>
      </c>
      <c r="F61" s="230"/>
      <c r="G61" s="111">
        <v>0</v>
      </c>
      <c r="H61" s="91" t="s">
        <v>9</v>
      </c>
    </row>
    <row r="62" spans="2:8" ht="74.150000000000006" customHeight="1" x14ac:dyDescent="0.35">
      <c r="B62" s="161">
        <v>2</v>
      </c>
      <c r="C62" s="162" t="s">
        <v>97</v>
      </c>
      <c r="D62" s="172" t="s">
        <v>55</v>
      </c>
      <c r="E62" s="172" t="s">
        <v>28</v>
      </c>
      <c r="F62" s="230"/>
      <c r="G62" s="111">
        <v>0</v>
      </c>
      <c r="H62" s="91" t="s">
        <v>9</v>
      </c>
    </row>
    <row r="63" spans="2:8" ht="46.5" x14ac:dyDescent="0.35">
      <c r="B63" s="161">
        <v>2</v>
      </c>
      <c r="C63" s="162" t="s">
        <v>98</v>
      </c>
      <c r="D63" s="172" t="s">
        <v>55</v>
      </c>
      <c r="E63" s="172" t="s">
        <v>28</v>
      </c>
      <c r="F63" s="227"/>
      <c r="G63" s="111">
        <v>0</v>
      </c>
      <c r="H63" s="91" t="s">
        <v>9</v>
      </c>
    </row>
    <row r="64" spans="2:8" ht="15.5" x14ac:dyDescent="0.35">
      <c r="B64" s="99" t="s">
        <v>54</v>
      </c>
      <c r="C64" s="94"/>
      <c r="D64" s="193"/>
      <c r="E64" s="194"/>
      <c r="F64" s="94"/>
      <c r="G64" s="158"/>
      <c r="H64" s="101"/>
    </row>
    <row r="65" spans="2:8" ht="106.5" customHeight="1" x14ac:dyDescent="0.35">
      <c r="B65" s="163">
        <v>3</v>
      </c>
      <c r="C65" s="114" t="s">
        <v>100</v>
      </c>
      <c r="D65" s="172" t="s">
        <v>55</v>
      </c>
      <c r="E65" s="172" t="s">
        <v>28</v>
      </c>
      <c r="F65" s="226" t="s">
        <v>120</v>
      </c>
      <c r="G65" s="111">
        <v>0</v>
      </c>
      <c r="H65" s="91" t="s">
        <v>9</v>
      </c>
    </row>
    <row r="66" spans="2:8" ht="31" x14ac:dyDescent="0.35">
      <c r="B66" s="163">
        <v>3</v>
      </c>
      <c r="C66" s="114" t="s">
        <v>101</v>
      </c>
      <c r="D66" s="172" t="s">
        <v>55</v>
      </c>
      <c r="E66" s="172" t="s">
        <v>28</v>
      </c>
      <c r="F66" s="230"/>
      <c r="G66" s="111">
        <v>0</v>
      </c>
      <c r="H66" s="91" t="s">
        <v>9</v>
      </c>
    </row>
    <row r="67" spans="2:8" ht="339" customHeight="1" x14ac:dyDescent="0.35">
      <c r="B67" s="163">
        <v>3</v>
      </c>
      <c r="C67" s="114" t="s">
        <v>102</v>
      </c>
      <c r="D67" s="172" t="s">
        <v>55</v>
      </c>
      <c r="E67" s="172" t="s">
        <v>28</v>
      </c>
      <c r="F67" s="230"/>
      <c r="G67" s="111">
        <v>0</v>
      </c>
      <c r="H67" s="91" t="s">
        <v>9</v>
      </c>
    </row>
    <row r="68" spans="2:8" ht="15.5" x14ac:dyDescent="0.35">
      <c r="B68" s="163">
        <v>3</v>
      </c>
      <c r="C68" s="90" t="s">
        <v>103</v>
      </c>
      <c r="D68" s="172" t="s">
        <v>55</v>
      </c>
      <c r="E68" s="172" t="s">
        <v>28</v>
      </c>
      <c r="F68" s="230"/>
      <c r="G68" s="111">
        <v>0</v>
      </c>
      <c r="H68" s="91" t="s">
        <v>9</v>
      </c>
    </row>
    <row r="69" spans="2:8" ht="70.5" customHeight="1" x14ac:dyDescent="0.35">
      <c r="B69" s="163">
        <v>3</v>
      </c>
      <c r="C69" s="114" t="s">
        <v>95</v>
      </c>
      <c r="D69" s="172" t="s">
        <v>55</v>
      </c>
      <c r="E69" s="172" t="s">
        <v>28</v>
      </c>
      <c r="F69" s="230"/>
      <c r="G69" s="111">
        <v>0</v>
      </c>
      <c r="H69" s="91" t="s">
        <v>9</v>
      </c>
    </row>
    <row r="70" spans="2:8" ht="15.5" x14ac:dyDescent="0.35">
      <c r="B70" s="163">
        <v>3</v>
      </c>
      <c r="C70" s="114" t="s">
        <v>104</v>
      </c>
      <c r="D70" s="172" t="s">
        <v>55</v>
      </c>
      <c r="E70" s="172" t="s">
        <v>28</v>
      </c>
      <c r="F70" s="230"/>
      <c r="G70" s="111">
        <v>0</v>
      </c>
      <c r="H70" s="91" t="s">
        <v>9</v>
      </c>
    </row>
    <row r="71" spans="2:8" ht="31" x14ac:dyDescent="0.35">
      <c r="B71" s="163">
        <v>3</v>
      </c>
      <c r="C71" s="90" t="s">
        <v>105</v>
      </c>
      <c r="D71" s="172" t="s">
        <v>55</v>
      </c>
      <c r="E71" s="172" t="s">
        <v>28</v>
      </c>
      <c r="F71" s="230"/>
      <c r="G71" s="111">
        <v>0</v>
      </c>
      <c r="H71" s="91" t="s">
        <v>9</v>
      </c>
    </row>
    <row r="72" spans="2:8" ht="46.5" x14ac:dyDescent="0.35">
      <c r="B72" s="163">
        <v>3</v>
      </c>
      <c r="C72" s="90" t="s">
        <v>106</v>
      </c>
      <c r="D72" s="172" t="s">
        <v>55</v>
      </c>
      <c r="E72" s="172" t="s">
        <v>28</v>
      </c>
      <c r="F72" s="230"/>
      <c r="G72" s="111">
        <v>0</v>
      </c>
      <c r="H72" s="91" t="s">
        <v>9</v>
      </c>
    </row>
    <row r="73" spans="2:8" ht="31" x14ac:dyDescent="0.35">
      <c r="B73" s="163">
        <v>4</v>
      </c>
      <c r="C73" s="114" t="s">
        <v>109</v>
      </c>
      <c r="D73" s="172" t="s">
        <v>55</v>
      </c>
      <c r="E73" s="172" t="s">
        <v>28</v>
      </c>
      <c r="F73" s="230"/>
      <c r="G73" s="111">
        <v>0</v>
      </c>
      <c r="H73" s="91" t="s">
        <v>9</v>
      </c>
    </row>
    <row r="74" spans="2:8" ht="46.5" x14ac:dyDescent="0.35">
      <c r="B74" s="163">
        <v>4</v>
      </c>
      <c r="C74" s="90" t="s">
        <v>110</v>
      </c>
      <c r="D74" s="172" t="s">
        <v>55</v>
      </c>
      <c r="E74" s="172" t="s">
        <v>28</v>
      </c>
      <c r="F74" s="230"/>
      <c r="G74" s="111">
        <v>0</v>
      </c>
      <c r="H74" s="91" t="s">
        <v>9</v>
      </c>
    </row>
    <row r="75" spans="2:8" ht="91" customHeight="1" x14ac:dyDescent="0.35">
      <c r="B75" s="163">
        <v>4</v>
      </c>
      <c r="C75" s="90" t="s">
        <v>111</v>
      </c>
      <c r="D75" s="172" t="s">
        <v>55</v>
      </c>
      <c r="E75" s="172" t="s">
        <v>28</v>
      </c>
      <c r="F75" s="230"/>
      <c r="G75" s="111">
        <v>0</v>
      </c>
      <c r="H75" s="91" t="s">
        <v>9</v>
      </c>
    </row>
    <row r="76" spans="2:8" ht="81.650000000000006" customHeight="1" x14ac:dyDescent="0.35">
      <c r="B76" s="163">
        <v>4</v>
      </c>
      <c r="C76" s="90" t="s">
        <v>95</v>
      </c>
      <c r="D76" s="172" t="s">
        <v>55</v>
      </c>
      <c r="E76" s="172" t="s">
        <v>28</v>
      </c>
      <c r="F76" s="230"/>
      <c r="G76" s="111">
        <v>0</v>
      </c>
      <c r="H76" s="91" t="s">
        <v>9</v>
      </c>
    </row>
    <row r="77" spans="2:8" ht="15.5" x14ac:dyDescent="0.35">
      <c r="B77" s="163">
        <v>4</v>
      </c>
      <c r="C77" s="90" t="s">
        <v>112</v>
      </c>
      <c r="D77" s="172" t="s">
        <v>55</v>
      </c>
      <c r="E77" s="172" t="s">
        <v>28</v>
      </c>
      <c r="F77" s="230"/>
      <c r="G77" s="111">
        <v>0</v>
      </c>
      <c r="H77" s="91" t="s">
        <v>9</v>
      </c>
    </row>
    <row r="78" spans="2:8" ht="31" x14ac:dyDescent="0.35">
      <c r="B78" s="163">
        <v>4</v>
      </c>
      <c r="C78" s="90" t="s">
        <v>113</v>
      </c>
      <c r="D78" s="172" t="s">
        <v>55</v>
      </c>
      <c r="E78" s="172" t="s">
        <v>28</v>
      </c>
      <c r="F78" s="230"/>
      <c r="G78" s="111">
        <v>0</v>
      </c>
      <c r="H78" s="91" t="s">
        <v>9</v>
      </c>
    </row>
    <row r="79" spans="2:8" ht="62" x14ac:dyDescent="0.35">
      <c r="B79" s="163">
        <v>4</v>
      </c>
      <c r="C79" s="164" t="s">
        <v>114</v>
      </c>
      <c r="D79" s="172" t="s">
        <v>55</v>
      </c>
      <c r="E79" s="172" t="s">
        <v>28</v>
      </c>
      <c r="F79" s="227"/>
      <c r="G79" s="111">
        <v>0</v>
      </c>
      <c r="H79" s="91" t="s">
        <v>9</v>
      </c>
    </row>
    <row r="80" spans="2:8" ht="16" thickBot="1" x14ac:dyDescent="0.4">
      <c r="B80" s="123" t="s">
        <v>35</v>
      </c>
      <c r="C80" s="124" t="s">
        <v>117</v>
      </c>
      <c r="D80" s="125"/>
      <c r="E80" s="126"/>
      <c r="F80" s="127"/>
      <c r="G80" s="128"/>
      <c r="H80" s="129"/>
    </row>
    <row r="81" spans="2:8" ht="15.5" x14ac:dyDescent="0.35">
      <c r="B81" s="165" t="s">
        <v>118</v>
      </c>
      <c r="C81" s="166"/>
      <c r="D81" s="167"/>
      <c r="E81" s="168"/>
      <c r="F81" s="169"/>
      <c r="G81" s="170"/>
      <c r="H81" s="171"/>
    </row>
    <row r="82" spans="2:8" ht="34.5" customHeight="1" x14ac:dyDescent="0.35">
      <c r="B82" s="113" t="s">
        <v>20</v>
      </c>
      <c r="C82" s="224" t="s">
        <v>119</v>
      </c>
      <c r="D82" s="172" t="s">
        <v>55</v>
      </c>
      <c r="E82" s="172" t="s">
        <v>28</v>
      </c>
      <c r="F82" s="226" t="s">
        <v>120</v>
      </c>
      <c r="G82" s="173">
        <v>0</v>
      </c>
      <c r="H82" s="174" t="s">
        <v>9</v>
      </c>
    </row>
    <row r="83" spans="2:8" ht="28.4" customHeight="1" x14ac:dyDescent="0.35">
      <c r="B83" s="113" t="s">
        <v>22</v>
      </c>
      <c r="C83" s="225"/>
      <c r="D83" s="172" t="s">
        <v>55</v>
      </c>
      <c r="E83" s="172" t="s">
        <v>28</v>
      </c>
      <c r="F83" s="227"/>
      <c r="G83" s="173">
        <v>0</v>
      </c>
      <c r="H83" s="174" t="s">
        <v>9</v>
      </c>
    </row>
    <row r="84" spans="2:8" ht="15.5" x14ac:dyDescent="0.35">
      <c r="B84" s="175" t="s">
        <v>54</v>
      </c>
      <c r="C84" s="176"/>
      <c r="D84" s="177"/>
      <c r="E84" s="178"/>
      <c r="F84" s="179"/>
      <c r="G84" s="180"/>
      <c r="H84" s="181"/>
    </row>
    <row r="85" spans="2:8" ht="36.65" customHeight="1" x14ac:dyDescent="0.35">
      <c r="B85" s="113" t="s">
        <v>24</v>
      </c>
      <c r="C85" s="228" t="s">
        <v>119</v>
      </c>
      <c r="D85" s="172" t="s">
        <v>55</v>
      </c>
      <c r="E85" s="172" t="s">
        <v>28</v>
      </c>
      <c r="F85" s="226" t="s">
        <v>120</v>
      </c>
      <c r="G85" s="173">
        <v>0</v>
      </c>
      <c r="H85" s="174" t="s">
        <v>9</v>
      </c>
    </row>
    <row r="86" spans="2:8" ht="27" customHeight="1" thickBot="1" x14ac:dyDescent="0.4">
      <c r="B86" s="113" t="s">
        <v>26</v>
      </c>
      <c r="C86" s="229"/>
      <c r="D86" s="172" t="s">
        <v>55</v>
      </c>
      <c r="E86" s="172" t="s">
        <v>28</v>
      </c>
      <c r="F86" s="227"/>
      <c r="G86" s="173">
        <v>0</v>
      </c>
      <c r="H86" s="174" t="s">
        <v>9</v>
      </c>
    </row>
    <row r="87" spans="2:8" ht="16" thickBot="1" x14ac:dyDescent="0.4">
      <c r="B87" s="37" t="s">
        <v>29</v>
      </c>
      <c r="C87" s="38"/>
      <c r="D87" s="44"/>
      <c r="E87" s="45"/>
      <c r="F87" s="46"/>
      <c r="G87" s="47">
        <f>G86+G85+G83+G82+G79+G78+G77+G76+G75+G74+G73+G72+G71+G70+G69+G68+G67+G66+G65+G63+G62+G61+G60+G59+G58+G57+G56+G55+G54+G53+G52+G51+G50+G49+G48+G47</f>
        <v>0</v>
      </c>
      <c r="H87" s="43" t="s">
        <v>9</v>
      </c>
    </row>
    <row r="88" spans="2:8" ht="16" thickBot="1" x14ac:dyDescent="0.4">
      <c r="B88" s="37" t="s">
        <v>121</v>
      </c>
      <c r="C88" s="38"/>
      <c r="D88" s="44"/>
      <c r="E88" s="45"/>
      <c r="F88" s="46"/>
      <c r="G88" s="47">
        <f>G44+G87</f>
        <v>580738.99379999982</v>
      </c>
      <c r="H88" s="43" t="s">
        <v>9</v>
      </c>
    </row>
    <row r="89" spans="2:8" ht="15.5" x14ac:dyDescent="0.35">
      <c r="B89" s="134" t="s">
        <v>62</v>
      </c>
      <c r="C89" s="133"/>
      <c r="D89" s="132"/>
      <c r="E89" s="130">
        <v>0</v>
      </c>
      <c r="F89" s="121"/>
      <c r="G89" s="122">
        <f>(G88*E89)</f>
        <v>0</v>
      </c>
      <c r="H89" s="116"/>
    </row>
    <row r="90" spans="2:8" ht="16" thickBot="1" x14ac:dyDescent="0.4">
      <c r="B90" s="48" t="s">
        <v>30</v>
      </c>
      <c r="C90" s="49"/>
      <c r="D90" s="50"/>
      <c r="E90" s="131">
        <v>0</v>
      </c>
      <c r="F90" s="135"/>
      <c r="G90" s="136">
        <f>-(G88*E90)</f>
        <v>0</v>
      </c>
      <c r="H90" s="137" t="s">
        <v>9</v>
      </c>
    </row>
    <row r="91" spans="2:8" ht="16" thickBot="1" x14ac:dyDescent="0.4">
      <c r="B91" s="37" t="s">
        <v>31</v>
      </c>
      <c r="C91" s="38"/>
      <c r="D91" s="44"/>
      <c r="E91" s="45"/>
      <c r="F91" s="46"/>
      <c r="G91" s="47">
        <f>G88+G89-G90</f>
        <v>580738.99379999982</v>
      </c>
      <c r="H91" s="43" t="s">
        <v>9</v>
      </c>
    </row>
    <row r="92" spans="2:8" ht="15.5" x14ac:dyDescent="0.35">
      <c r="B92" s="48" t="s">
        <v>32</v>
      </c>
      <c r="C92" s="49"/>
      <c r="D92" s="50"/>
      <c r="E92" s="54">
        <f>Übersicht!D37</f>
        <v>0</v>
      </c>
      <c r="F92" s="51"/>
      <c r="G92" s="52">
        <f>G91*E92</f>
        <v>0</v>
      </c>
      <c r="H92" s="53" t="s">
        <v>9</v>
      </c>
    </row>
    <row r="93" spans="2:8" ht="16" thickBot="1" x14ac:dyDescent="0.4">
      <c r="B93" s="55" t="s">
        <v>57</v>
      </c>
      <c r="C93" s="56"/>
      <c r="D93" s="57"/>
      <c r="E93" s="58"/>
      <c r="F93" s="58"/>
      <c r="G93" s="59">
        <f>G92+G91</f>
        <v>580738.99379999982</v>
      </c>
      <c r="H93" s="60" t="s">
        <v>9</v>
      </c>
    </row>
  </sheetData>
  <sheetProtection algorithmName="SHA-512" hashValue="0bA56g8kF7P2C8CKBXQDS04lZU1SkX3BZgCl5jUQ5tzCW3D7Z1ODuImtCAT4Q0AQ/nCDjghMaQWssLJLzjFShw==" saltValue="1Tdf3qGVyqhd8xnorfZGHg==" spinCount="100000" sheet="1" objects="1" scenarios="1"/>
  <mergeCells count="22">
    <mergeCell ref="C82:C83"/>
    <mergeCell ref="F82:F83"/>
    <mergeCell ref="C85:C86"/>
    <mergeCell ref="F85:F86"/>
    <mergeCell ref="F47:F63"/>
    <mergeCell ref="F65:F79"/>
    <mergeCell ref="D22:E22"/>
    <mergeCell ref="D24:E24"/>
    <mergeCell ref="C7:H9"/>
    <mergeCell ref="B3:F3"/>
    <mergeCell ref="B14:H15"/>
    <mergeCell ref="B35:B36"/>
    <mergeCell ref="C35:C36"/>
    <mergeCell ref="D35:D36"/>
    <mergeCell ref="E35:F35"/>
    <mergeCell ref="G35:H36"/>
    <mergeCell ref="G25:H25"/>
    <mergeCell ref="D64:E64"/>
    <mergeCell ref="D46:E46"/>
    <mergeCell ref="E38:E43"/>
    <mergeCell ref="F38:F43"/>
    <mergeCell ref="C41:D41"/>
  </mergeCells>
  <pageMargins left="0.7" right="0.7" top="0.78740157499999996" bottom="0.78740157499999996" header="0.3" footer="0.3"/>
  <pageSetup paperSize="9" scale="4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Title="Honorarzone" prompt="Bitte Honorarzone eingeben" xr:uid="{00000000-0002-0000-0100-000000000000}">
          <x14:formula1>
            <xm:f>'C:\Users\TaThao\AppData\Local\Microsoft\Windows\INetCache\Content.Outlook\WXQ6F98L\[14_Honorarblatt_Generalplanung_final (3).xlsx]Tabelle1'!#REF!</xm:f>
          </x14:formula1>
          <xm:sqref>F20</xm:sqref>
        </x14:dataValidation>
        <x14:dataValidation type="list" allowBlank="1" showInputMessage="1" showErrorMessage="1" promptTitle="Honorarzone" prompt="Bitte Honorarzone eingeben" xr:uid="{00000000-0002-0000-0100-000001000000}">
          <x14:formula1>
            <xm:f>Begründungen!$B$3:$B$8</xm:f>
          </x14:formula1>
          <xm:sqref>F22</xm:sqref>
        </x14:dataValidation>
        <x14:dataValidation type="list" allowBlank="1" showInputMessage="1" showErrorMessage="1" promptTitle="Zuschlag" prompt="Bitte Honorarzuschlag auswählen" xr:uid="{00000000-0002-0000-0100-000002000000}">
          <x14:formula1>
            <xm:f>Begründungen!$B$11:$B$16</xm:f>
          </x14:formula1>
          <xm:sqref>F24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E0FA2-1A76-40A7-AEC6-F251FD2D6404}">
  <dimension ref="B1:H95"/>
  <sheetViews>
    <sheetView topLeftCell="A75" zoomScale="50" zoomScaleNormal="50" workbookViewId="0">
      <selection activeCell="G90" sqref="G90"/>
    </sheetView>
  </sheetViews>
  <sheetFormatPr baseColWidth="10" defaultRowHeight="14.5" x14ac:dyDescent="0.35"/>
  <cols>
    <col min="1" max="1" width="2.26953125" customWidth="1"/>
    <col min="2" max="2" width="12.54296875" customWidth="1"/>
    <col min="3" max="3" width="71.54296875" customWidth="1"/>
    <col min="4" max="4" width="20.1796875" customWidth="1"/>
    <col min="5" max="5" width="17.81640625" customWidth="1"/>
    <col min="6" max="6" width="25.26953125" customWidth="1"/>
    <col min="7" max="7" width="17.1796875" customWidth="1"/>
  </cols>
  <sheetData>
    <row r="1" spans="2:8" ht="23" x14ac:dyDescent="0.35">
      <c r="B1" s="1"/>
      <c r="C1" s="2"/>
      <c r="D1" s="2"/>
      <c r="E1" s="2"/>
      <c r="F1" s="2"/>
      <c r="G1" s="2"/>
      <c r="H1" s="2"/>
    </row>
    <row r="2" spans="2:8" ht="23" x14ac:dyDescent="0.35">
      <c r="B2" s="1"/>
      <c r="C2" s="2"/>
      <c r="D2" s="2"/>
      <c r="E2" s="2"/>
      <c r="F2" s="2"/>
      <c r="G2" s="2"/>
      <c r="H2" s="2"/>
    </row>
    <row r="3" spans="2:8" ht="47.25" customHeight="1" x14ac:dyDescent="0.35">
      <c r="B3" s="187" t="s">
        <v>66</v>
      </c>
      <c r="C3" s="187"/>
      <c r="D3" s="187"/>
      <c r="E3" s="187"/>
      <c r="F3" s="187"/>
      <c r="G3" s="2"/>
      <c r="H3" s="2"/>
    </row>
    <row r="4" spans="2:8" ht="15.5" x14ac:dyDescent="0.35">
      <c r="B4" s="3" t="s">
        <v>60</v>
      </c>
      <c r="C4" s="4"/>
      <c r="D4" s="4"/>
      <c r="E4" s="4"/>
      <c r="F4" s="4"/>
      <c r="G4" s="4"/>
      <c r="H4" s="4"/>
    </row>
    <row r="5" spans="2:8" ht="15.5" x14ac:dyDescent="0.35">
      <c r="B5" s="3" t="s">
        <v>58</v>
      </c>
      <c r="C5" s="4"/>
      <c r="D5" s="4"/>
      <c r="E5" s="4"/>
      <c r="F5" s="4"/>
      <c r="G5" s="4"/>
      <c r="H5" s="4"/>
    </row>
    <row r="6" spans="2:8" ht="15.5" x14ac:dyDescent="0.35">
      <c r="B6" s="3"/>
      <c r="C6" s="4"/>
      <c r="D6" s="4"/>
      <c r="E6" s="4"/>
      <c r="F6" s="4"/>
      <c r="G6" s="4"/>
      <c r="H6" s="4"/>
    </row>
    <row r="7" spans="2:8" ht="18" customHeight="1" x14ac:dyDescent="0.35">
      <c r="B7" s="5"/>
      <c r="C7" s="214"/>
      <c r="D7" s="215"/>
      <c r="E7" s="215"/>
      <c r="F7" s="215"/>
      <c r="G7" s="215"/>
      <c r="H7" s="216"/>
    </row>
    <row r="8" spans="2:8" ht="18" customHeight="1" x14ac:dyDescent="0.35">
      <c r="B8" s="5"/>
      <c r="C8" s="217"/>
      <c r="D8" s="218"/>
      <c r="E8" s="218"/>
      <c r="F8" s="218"/>
      <c r="G8" s="218"/>
      <c r="H8" s="219"/>
    </row>
    <row r="9" spans="2:8" ht="18" customHeight="1" x14ac:dyDescent="0.35">
      <c r="B9" s="5"/>
      <c r="C9" s="220"/>
      <c r="D9" s="221"/>
      <c r="E9" s="221"/>
      <c r="F9" s="221"/>
      <c r="G9" s="221"/>
      <c r="H9" s="222"/>
    </row>
    <row r="10" spans="2:8" ht="17.5" x14ac:dyDescent="0.35">
      <c r="B10" s="5"/>
      <c r="C10" s="83" t="s">
        <v>0</v>
      </c>
      <c r="D10" s="4"/>
      <c r="E10" s="4"/>
      <c r="F10" s="4"/>
      <c r="G10" s="4"/>
      <c r="H10" s="4"/>
    </row>
    <row r="11" spans="2:8" ht="17.5" x14ac:dyDescent="0.35">
      <c r="B11" s="5"/>
      <c r="C11" s="83"/>
      <c r="D11" s="4"/>
      <c r="E11" s="4"/>
      <c r="F11" s="4"/>
      <c r="G11" s="4"/>
      <c r="H11" s="4"/>
    </row>
    <row r="12" spans="2:8" s="75" customFormat="1" ht="18" x14ac:dyDescent="0.35">
      <c r="B12" s="72"/>
      <c r="C12" s="72"/>
      <c r="D12" s="74"/>
      <c r="E12" s="74"/>
      <c r="F12" s="84"/>
      <c r="G12" s="84"/>
      <c r="H12" s="84"/>
    </row>
    <row r="13" spans="2:8" s="75" customFormat="1" ht="15.5" x14ac:dyDescent="0.35">
      <c r="B13" s="85"/>
      <c r="C13" s="85"/>
      <c r="D13" s="85"/>
      <c r="E13" s="74"/>
      <c r="F13" s="74"/>
      <c r="G13" s="86"/>
      <c r="H13" s="74"/>
    </row>
    <row r="14" spans="2:8" s="75" customFormat="1" ht="15.75" customHeight="1" x14ac:dyDescent="0.35">
      <c r="B14" s="223" t="s">
        <v>124</v>
      </c>
      <c r="C14" s="223"/>
      <c r="D14" s="223"/>
      <c r="E14" s="223"/>
      <c r="F14" s="223"/>
      <c r="G14" s="223"/>
      <c r="H14" s="223"/>
    </row>
    <row r="15" spans="2:8" s="75" customFormat="1" ht="409.5" customHeight="1" x14ac:dyDescent="0.35">
      <c r="B15" s="223"/>
      <c r="C15" s="223"/>
      <c r="D15" s="223"/>
      <c r="E15" s="223"/>
      <c r="F15" s="223"/>
      <c r="G15" s="223"/>
      <c r="H15" s="223"/>
    </row>
    <row r="16" spans="2:8" s="75" customFormat="1" ht="18" x14ac:dyDescent="0.35">
      <c r="B16" s="72"/>
      <c r="C16" s="72"/>
      <c r="D16" s="74"/>
      <c r="E16" s="74"/>
      <c r="F16" s="84"/>
      <c r="G16" s="84"/>
      <c r="H16" s="84"/>
    </row>
    <row r="17" spans="2:8" ht="18" x14ac:dyDescent="0.35">
      <c r="B17" s="6" t="s">
        <v>1</v>
      </c>
      <c r="C17" s="4"/>
      <c r="D17" s="7"/>
      <c r="E17" s="4"/>
      <c r="F17" s="4"/>
      <c r="G17" s="4"/>
      <c r="H17" s="4"/>
    </row>
    <row r="18" spans="2:8" ht="15.5" x14ac:dyDescent="0.35">
      <c r="B18" s="4"/>
      <c r="C18" s="4"/>
      <c r="D18" s="4"/>
      <c r="E18" s="4"/>
      <c r="F18" s="4"/>
      <c r="G18" s="4"/>
      <c r="H18" s="4"/>
    </row>
    <row r="19" spans="2:8" ht="15.5" x14ac:dyDescent="0.35">
      <c r="B19" s="8"/>
      <c r="C19" s="7"/>
      <c r="D19" s="4" t="s">
        <v>2</v>
      </c>
      <c r="E19" s="7"/>
      <c r="F19" s="7"/>
      <c r="G19" s="7"/>
      <c r="H19" s="7"/>
    </row>
    <row r="20" spans="2:8" ht="15.5" x14ac:dyDescent="0.35">
      <c r="B20" s="4"/>
      <c r="C20" s="4"/>
      <c r="D20" s="7" t="s">
        <v>3</v>
      </c>
      <c r="E20" s="4"/>
      <c r="F20" s="4"/>
      <c r="G20" s="4"/>
      <c r="H20" s="4"/>
    </row>
    <row r="21" spans="2:8" ht="15.5" x14ac:dyDescent="0.35">
      <c r="B21" s="4"/>
      <c r="C21" s="4"/>
      <c r="D21" s="7"/>
      <c r="E21" s="4"/>
      <c r="F21" s="4"/>
      <c r="G21" s="4"/>
      <c r="H21" s="4"/>
    </row>
    <row r="22" spans="2:8" ht="15.5" x14ac:dyDescent="0.35">
      <c r="B22" s="8"/>
      <c r="C22" s="7"/>
      <c r="D22" s="212" t="s">
        <v>4</v>
      </c>
      <c r="E22" s="212"/>
      <c r="F22" s="118" t="s">
        <v>36</v>
      </c>
      <c r="G22" s="7"/>
      <c r="H22" s="7"/>
    </row>
    <row r="23" spans="2:8" ht="15.5" x14ac:dyDescent="0.35">
      <c r="B23" s="4"/>
      <c r="C23" s="4"/>
      <c r="D23" s="4"/>
      <c r="E23" s="4"/>
      <c r="F23" s="4"/>
      <c r="G23" s="4"/>
      <c r="H23" s="4"/>
    </row>
    <row r="24" spans="2:8" ht="15.5" x14ac:dyDescent="0.35">
      <c r="B24" s="8"/>
      <c r="C24" s="7"/>
      <c r="D24" s="213" t="s">
        <v>5</v>
      </c>
      <c r="E24" s="213"/>
      <c r="F24" s="119" t="s">
        <v>61</v>
      </c>
      <c r="G24" s="7"/>
      <c r="H24" s="7"/>
    </row>
    <row r="25" spans="2:8" ht="18" x14ac:dyDescent="0.35">
      <c r="B25" s="5"/>
      <c r="C25" s="4"/>
      <c r="D25" s="4"/>
      <c r="E25" s="4"/>
      <c r="F25" s="4"/>
      <c r="G25" s="192"/>
      <c r="H25" s="192"/>
    </row>
    <row r="26" spans="2:8" ht="18" x14ac:dyDescent="0.35">
      <c r="B26" s="6" t="s">
        <v>6</v>
      </c>
      <c r="C26" s="4"/>
      <c r="D26" s="4"/>
      <c r="E26" s="4"/>
      <c r="F26" s="7"/>
      <c r="G26" s="7"/>
      <c r="H26" s="9" t="s">
        <v>7</v>
      </c>
    </row>
    <row r="27" spans="2:8" ht="15.5" x14ac:dyDescent="0.35">
      <c r="B27" s="4" t="s">
        <v>8</v>
      </c>
      <c r="C27" s="9"/>
      <c r="D27" s="10"/>
      <c r="E27" s="11"/>
      <c r="F27" s="12"/>
      <c r="G27" s="10"/>
      <c r="H27" s="4"/>
    </row>
    <row r="28" spans="2:8" ht="15.5" x14ac:dyDescent="0.35">
      <c r="B28" s="7"/>
      <c r="C28" s="9" t="s">
        <v>10</v>
      </c>
      <c r="D28" s="241">
        <v>21542187</v>
      </c>
      <c r="E28" s="13" t="s">
        <v>9</v>
      </c>
      <c r="F28" s="102">
        <v>0.55000000000000004</v>
      </c>
      <c r="G28" s="241">
        <f>D28*F28</f>
        <v>11848202.850000001</v>
      </c>
      <c r="H28" s="13" t="s">
        <v>9</v>
      </c>
    </row>
    <row r="29" spans="2:8" ht="16" thickBot="1" x14ac:dyDescent="0.4">
      <c r="B29" s="7"/>
      <c r="C29" s="14" t="s">
        <v>11</v>
      </c>
      <c r="D29" s="241">
        <v>20206238</v>
      </c>
      <c r="E29" s="13" t="s">
        <v>9</v>
      </c>
      <c r="F29" s="102">
        <v>0.1</v>
      </c>
      <c r="G29" s="241">
        <f t="shared" ref="G29" si="0">D29*F29</f>
        <v>2020623.8</v>
      </c>
      <c r="H29" s="15" t="s">
        <v>9</v>
      </c>
    </row>
    <row r="30" spans="2:8" ht="16" thickBot="1" x14ac:dyDescent="0.4">
      <c r="B30" s="7"/>
      <c r="C30" s="9"/>
      <c r="D30" s="16"/>
      <c r="E30" s="117"/>
      <c r="F30" s="18" t="s">
        <v>12</v>
      </c>
      <c r="G30" s="242">
        <f>SUM(G28:G29)</f>
        <v>13868826.650000002</v>
      </c>
      <c r="H30" s="19" t="s">
        <v>9</v>
      </c>
    </row>
    <row r="31" spans="2:8" ht="15.5" x14ac:dyDescent="0.35">
      <c r="B31" s="4"/>
      <c r="C31" s="20"/>
      <c r="D31" s="20"/>
      <c r="E31" s="21"/>
      <c r="F31" s="103"/>
      <c r="G31" s="20"/>
      <c r="H31" s="20"/>
    </row>
    <row r="32" spans="2:8" ht="16" thickBot="1" x14ac:dyDescent="0.4">
      <c r="B32" s="22"/>
      <c r="C32" s="7"/>
      <c r="D32" s="7"/>
      <c r="E32" s="9" t="s">
        <v>45</v>
      </c>
      <c r="F32" s="104">
        <v>1</v>
      </c>
      <c r="G32" s="120">
        <v>752558.15</v>
      </c>
      <c r="H32" s="23" t="s">
        <v>9</v>
      </c>
    </row>
    <row r="33" spans="2:8" ht="16" thickBot="1" x14ac:dyDescent="0.4">
      <c r="B33" s="107"/>
      <c r="C33" s="108"/>
      <c r="D33" s="108"/>
      <c r="E33" s="105" t="s">
        <v>56</v>
      </c>
      <c r="F33" s="109"/>
      <c r="G33" s="25">
        <f>SUM(G32:G32)</f>
        <v>752558.15</v>
      </c>
      <c r="H33" s="19" t="s">
        <v>9</v>
      </c>
    </row>
    <row r="34" spans="2:8" ht="16" thickBot="1" x14ac:dyDescent="0.4">
      <c r="B34" s="4"/>
      <c r="C34" s="24"/>
      <c r="D34" s="24"/>
      <c r="E34" s="24"/>
      <c r="F34" s="106"/>
      <c r="G34" s="71">
        <f>G33</f>
        <v>752558.15</v>
      </c>
      <c r="H34" s="26"/>
    </row>
    <row r="35" spans="2:8" ht="15.75" customHeight="1" x14ac:dyDescent="0.35">
      <c r="B35" s="202" t="s">
        <v>13</v>
      </c>
      <c r="C35" s="204" t="s">
        <v>14</v>
      </c>
      <c r="D35" s="204" t="s">
        <v>15</v>
      </c>
      <c r="E35" s="207" t="s">
        <v>16</v>
      </c>
      <c r="F35" s="207"/>
      <c r="G35" s="208" t="s">
        <v>17</v>
      </c>
      <c r="H35" s="209"/>
    </row>
    <row r="36" spans="2:8" ht="31" x14ac:dyDescent="0.35">
      <c r="B36" s="203"/>
      <c r="C36" s="205"/>
      <c r="D36" s="206"/>
      <c r="E36" s="27" t="s">
        <v>18</v>
      </c>
      <c r="F36" s="27" t="s">
        <v>19</v>
      </c>
      <c r="G36" s="210"/>
      <c r="H36" s="211"/>
    </row>
    <row r="37" spans="2:8" ht="15.5" x14ac:dyDescent="0.35">
      <c r="B37" s="123" t="s">
        <v>33</v>
      </c>
      <c r="C37" s="124" t="s">
        <v>63</v>
      </c>
      <c r="D37" s="125"/>
      <c r="E37" s="126"/>
      <c r="F37" s="127"/>
      <c r="G37" s="128"/>
      <c r="H37" s="129"/>
    </row>
    <row r="38" spans="2:8" ht="15.75" customHeight="1" x14ac:dyDescent="0.35">
      <c r="B38" s="99" t="s">
        <v>53</v>
      </c>
      <c r="C38" s="138"/>
      <c r="D38" s="139"/>
      <c r="E38" s="195" t="str">
        <f>F22</f>
        <v>IV</v>
      </c>
      <c r="F38" s="198" t="str">
        <f>F24</f>
        <v>Basis</v>
      </c>
      <c r="G38" s="139"/>
      <c r="H38" s="140"/>
    </row>
    <row r="39" spans="2:8" ht="15.5" x14ac:dyDescent="0.35">
      <c r="B39" s="33" t="s">
        <v>20</v>
      </c>
      <c r="C39" s="34" t="s">
        <v>21</v>
      </c>
      <c r="D39" s="35">
        <v>3</v>
      </c>
      <c r="E39" s="196"/>
      <c r="F39" s="199"/>
      <c r="G39" s="92">
        <f>$G$32*(D39/100)</f>
        <v>22576.744500000001</v>
      </c>
      <c r="H39" s="36" t="s">
        <v>9</v>
      </c>
    </row>
    <row r="40" spans="2:8" ht="15.5" x14ac:dyDescent="0.35">
      <c r="B40" s="31" t="s">
        <v>22</v>
      </c>
      <c r="C40" s="32" t="s">
        <v>23</v>
      </c>
      <c r="D40" s="28">
        <v>10</v>
      </c>
      <c r="E40" s="196"/>
      <c r="F40" s="199"/>
      <c r="G40" s="92">
        <f t="shared" ref="G40" si="1">$G$32*(D40/100)</f>
        <v>75255.815000000002</v>
      </c>
      <c r="H40" s="30" t="s">
        <v>9</v>
      </c>
    </row>
    <row r="41" spans="2:8" ht="15.75" customHeight="1" x14ac:dyDescent="0.35">
      <c r="B41" s="99" t="s">
        <v>54</v>
      </c>
      <c r="C41" s="200"/>
      <c r="D41" s="201"/>
      <c r="E41" s="196"/>
      <c r="F41" s="199"/>
      <c r="G41" s="93"/>
      <c r="H41" s="100"/>
    </row>
    <row r="42" spans="2:8" ht="21" customHeight="1" x14ac:dyDescent="0.35">
      <c r="B42" s="31" t="s">
        <v>24</v>
      </c>
      <c r="C42" s="32" t="s">
        <v>25</v>
      </c>
      <c r="D42" s="28">
        <v>15</v>
      </c>
      <c r="E42" s="196"/>
      <c r="F42" s="199"/>
      <c r="G42" s="92">
        <f>$G$32*(D42/100)</f>
        <v>112883.7225</v>
      </c>
      <c r="H42" s="36" t="s">
        <v>9</v>
      </c>
    </row>
    <row r="43" spans="2:8" ht="51" customHeight="1" thickBot="1" x14ac:dyDescent="0.4">
      <c r="B43" s="96" t="s">
        <v>26</v>
      </c>
      <c r="C43" s="97" t="s">
        <v>52</v>
      </c>
      <c r="D43" s="98">
        <v>29</v>
      </c>
      <c r="E43" s="197"/>
      <c r="F43" s="199"/>
      <c r="G43" s="29">
        <f>$G$32*(D43/100)</f>
        <v>218241.86349999998</v>
      </c>
      <c r="H43" s="30" t="s">
        <v>9</v>
      </c>
    </row>
    <row r="44" spans="2:8" ht="16" thickBot="1" x14ac:dyDescent="0.4">
      <c r="B44" s="37" t="s">
        <v>27</v>
      </c>
      <c r="C44" s="38"/>
      <c r="D44" s="39">
        <f>SUM(D39:D43)</f>
        <v>57</v>
      </c>
      <c r="E44" s="40"/>
      <c r="F44" s="41"/>
      <c r="G44" s="42">
        <f>SUM(G39:G43)</f>
        <v>428958.14549999998</v>
      </c>
      <c r="H44" s="43" t="s">
        <v>9</v>
      </c>
    </row>
    <row r="45" spans="2:8" ht="15.5" x14ac:dyDescent="0.35">
      <c r="B45" s="123" t="s">
        <v>34</v>
      </c>
      <c r="C45" s="124" t="s">
        <v>64</v>
      </c>
      <c r="D45" s="125"/>
      <c r="E45" s="126"/>
      <c r="F45" s="127"/>
      <c r="G45" s="128"/>
      <c r="H45" s="129"/>
    </row>
    <row r="46" spans="2:8" ht="15.75" customHeight="1" x14ac:dyDescent="0.35">
      <c r="B46" s="99" t="s">
        <v>53</v>
      </c>
      <c r="C46" s="94"/>
      <c r="D46" s="193"/>
      <c r="E46" s="194"/>
      <c r="F46" s="94"/>
      <c r="G46" s="95"/>
      <c r="H46" s="101"/>
    </row>
    <row r="47" spans="2:8" ht="93" x14ac:dyDescent="0.35">
      <c r="B47" s="160">
        <v>1</v>
      </c>
      <c r="C47" s="90" t="s">
        <v>85</v>
      </c>
      <c r="D47" s="172" t="s">
        <v>55</v>
      </c>
      <c r="E47" s="172" t="s">
        <v>28</v>
      </c>
      <c r="F47" s="226" t="s">
        <v>120</v>
      </c>
      <c r="G47" s="111">
        <v>0</v>
      </c>
      <c r="H47" s="91" t="s">
        <v>9</v>
      </c>
    </row>
    <row r="48" spans="2:8" ht="31" x14ac:dyDescent="0.35">
      <c r="B48" s="160">
        <v>1</v>
      </c>
      <c r="C48" s="90" t="s">
        <v>81</v>
      </c>
      <c r="D48" s="172" t="s">
        <v>55</v>
      </c>
      <c r="E48" s="172" t="s">
        <v>28</v>
      </c>
      <c r="F48" s="230"/>
      <c r="G48" s="111">
        <v>0</v>
      </c>
      <c r="H48" s="91" t="s">
        <v>9</v>
      </c>
    </row>
    <row r="49" spans="2:8" ht="15.5" x14ac:dyDescent="0.35">
      <c r="B49" s="160">
        <v>1</v>
      </c>
      <c r="C49" s="90" t="s">
        <v>82</v>
      </c>
      <c r="D49" s="172" t="s">
        <v>55</v>
      </c>
      <c r="E49" s="172" t="s">
        <v>28</v>
      </c>
      <c r="F49" s="230"/>
      <c r="G49" s="111">
        <v>0</v>
      </c>
      <c r="H49" s="91" t="s">
        <v>9</v>
      </c>
    </row>
    <row r="50" spans="2:8" ht="93" x14ac:dyDescent="0.35">
      <c r="B50" s="160">
        <v>1</v>
      </c>
      <c r="C50" s="90" t="s">
        <v>83</v>
      </c>
      <c r="D50" s="172" t="s">
        <v>55</v>
      </c>
      <c r="E50" s="172" t="s">
        <v>28</v>
      </c>
      <c r="F50" s="230"/>
      <c r="G50" s="111">
        <v>0</v>
      </c>
      <c r="H50" s="91" t="s">
        <v>9</v>
      </c>
    </row>
    <row r="51" spans="2:8" ht="15.5" x14ac:dyDescent="0.35">
      <c r="B51" s="160">
        <v>1</v>
      </c>
      <c r="C51" s="90" t="s">
        <v>84</v>
      </c>
      <c r="D51" s="172" t="s">
        <v>55</v>
      </c>
      <c r="E51" s="172" t="s">
        <v>28</v>
      </c>
      <c r="F51" s="230"/>
      <c r="G51" s="111">
        <v>0</v>
      </c>
      <c r="H51" s="91" t="s">
        <v>9</v>
      </c>
    </row>
    <row r="52" spans="2:8" ht="77.5" x14ac:dyDescent="0.35">
      <c r="B52" s="160">
        <v>1</v>
      </c>
      <c r="C52" s="90" t="s">
        <v>86</v>
      </c>
      <c r="D52" s="172" t="s">
        <v>55</v>
      </c>
      <c r="E52" s="172" t="s">
        <v>28</v>
      </c>
      <c r="F52" s="230"/>
      <c r="G52" s="111">
        <v>0</v>
      </c>
      <c r="H52" s="91" t="s">
        <v>9</v>
      </c>
    </row>
    <row r="53" spans="2:8" ht="62" x14ac:dyDescent="0.35">
      <c r="B53" s="160">
        <v>1</v>
      </c>
      <c r="C53" s="90" t="s">
        <v>88</v>
      </c>
      <c r="D53" s="172" t="s">
        <v>55</v>
      </c>
      <c r="E53" s="172" t="s">
        <v>28</v>
      </c>
      <c r="F53" s="230"/>
      <c r="G53" s="111">
        <v>0</v>
      </c>
      <c r="H53" s="91" t="s">
        <v>9</v>
      </c>
    </row>
    <row r="54" spans="2:8" ht="46.5" x14ac:dyDescent="0.35">
      <c r="B54" s="161">
        <v>2</v>
      </c>
      <c r="C54" s="162" t="s">
        <v>89</v>
      </c>
      <c r="D54" s="172" t="s">
        <v>55</v>
      </c>
      <c r="E54" s="172" t="s">
        <v>28</v>
      </c>
      <c r="F54" s="230"/>
      <c r="G54" s="111">
        <v>0</v>
      </c>
      <c r="H54" s="91" t="s">
        <v>9</v>
      </c>
    </row>
    <row r="55" spans="2:8" ht="77.5" x14ac:dyDescent="0.35">
      <c r="B55" s="161">
        <v>2</v>
      </c>
      <c r="C55" s="162" t="s">
        <v>90</v>
      </c>
      <c r="D55" s="172" t="s">
        <v>55</v>
      </c>
      <c r="E55" s="172" t="s">
        <v>28</v>
      </c>
      <c r="F55" s="230"/>
      <c r="G55" s="111">
        <v>0</v>
      </c>
      <c r="H55" s="91" t="s">
        <v>9</v>
      </c>
    </row>
    <row r="56" spans="2:8" ht="46.5" x14ac:dyDescent="0.35">
      <c r="B56" s="161">
        <v>2</v>
      </c>
      <c r="C56" s="162" t="s">
        <v>91</v>
      </c>
      <c r="D56" s="172" t="s">
        <v>55</v>
      </c>
      <c r="E56" s="172" t="s">
        <v>28</v>
      </c>
      <c r="F56" s="230"/>
      <c r="G56" s="111">
        <v>0</v>
      </c>
      <c r="H56" s="91" t="s">
        <v>9</v>
      </c>
    </row>
    <row r="57" spans="2:8" ht="304.5" customHeight="1" x14ac:dyDescent="0.35">
      <c r="B57" s="161">
        <v>2</v>
      </c>
      <c r="C57" s="162" t="s">
        <v>92</v>
      </c>
      <c r="D57" s="172" t="s">
        <v>55</v>
      </c>
      <c r="E57" s="172" t="s">
        <v>28</v>
      </c>
      <c r="F57" s="230"/>
      <c r="G57" s="111">
        <v>0</v>
      </c>
      <c r="H57" s="91" t="s">
        <v>9</v>
      </c>
    </row>
    <row r="58" spans="2:8" ht="31" x14ac:dyDescent="0.35">
      <c r="B58" s="161">
        <v>2</v>
      </c>
      <c r="C58" s="162" t="s">
        <v>93</v>
      </c>
      <c r="D58" s="172" t="s">
        <v>55</v>
      </c>
      <c r="E58" s="172" t="s">
        <v>28</v>
      </c>
      <c r="F58" s="230"/>
      <c r="G58" s="111">
        <v>0</v>
      </c>
      <c r="H58" s="91" t="s">
        <v>9</v>
      </c>
    </row>
    <row r="59" spans="2:8" ht="31" x14ac:dyDescent="0.35">
      <c r="B59" s="161">
        <v>2</v>
      </c>
      <c r="C59" s="162" t="s">
        <v>94</v>
      </c>
      <c r="D59" s="172" t="s">
        <v>55</v>
      </c>
      <c r="E59" s="172" t="s">
        <v>28</v>
      </c>
      <c r="F59" s="230"/>
      <c r="G59" s="111">
        <v>0</v>
      </c>
      <c r="H59" s="91" t="s">
        <v>9</v>
      </c>
    </row>
    <row r="60" spans="2:8" ht="46.5" x14ac:dyDescent="0.35">
      <c r="B60" s="161">
        <v>2</v>
      </c>
      <c r="C60" s="162" t="s">
        <v>95</v>
      </c>
      <c r="D60" s="172" t="s">
        <v>55</v>
      </c>
      <c r="E60" s="172" t="s">
        <v>28</v>
      </c>
      <c r="F60" s="230"/>
      <c r="G60" s="111">
        <v>0</v>
      </c>
      <c r="H60" s="91" t="s">
        <v>9</v>
      </c>
    </row>
    <row r="61" spans="2:8" ht="15.5" x14ac:dyDescent="0.35">
      <c r="B61" s="161">
        <v>2</v>
      </c>
      <c r="C61" s="162" t="s">
        <v>99</v>
      </c>
      <c r="D61" s="172" t="s">
        <v>55</v>
      </c>
      <c r="E61" s="172" t="s">
        <v>28</v>
      </c>
      <c r="F61" s="230"/>
      <c r="G61" s="111">
        <v>0</v>
      </c>
      <c r="H61" s="91" t="s">
        <v>9</v>
      </c>
    </row>
    <row r="62" spans="2:8" ht="31" x14ac:dyDescent="0.35">
      <c r="B62" s="161">
        <v>2</v>
      </c>
      <c r="C62" s="162" t="s">
        <v>96</v>
      </c>
      <c r="D62" s="172" t="s">
        <v>55</v>
      </c>
      <c r="E62" s="172" t="s">
        <v>28</v>
      </c>
      <c r="F62" s="230"/>
      <c r="G62" s="111">
        <v>0</v>
      </c>
      <c r="H62" s="91" t="s">
        <v>9</v>
      </c>
    </row>
    <row r="63" spans="2:8" ht="46.5" x14ac:dyDescent="0.35">
      <c r="B63" s="161">
        <v>2</v>
      </c>
      <c r="C63" s="162" t="s">
        <v>97</v>
      </c>
      <c r="D63" s="172" t="s">
        <v>55</v>
      </c>
      <c r="E63" s="172" t="s">
        <v>28</v>
      </c>
      <c r="F63" s="230"/>
      <c r="G63" s="111">
        <v>0</v>
      </c>
      <c r="H63" s="91" t="s">
        <v>9</v>
      </c>
    </row>
    <row r="64" spans="2:8" ht="46.5" x14ac:dyDescent="0.35">
      <c r="B64" s="161">
        <v>2</v>
      </c>
      <c r="C64" s="162" t="s">
        <v>98</v>
      </c>
      <c r="D64" s="172" t="s">
        <v>55</v>
      </c>
      <c r="E64" s="172" t="s">
        <v>28</v>
      </c>
      <c r="F64" s="227"/>
      <c r="G64" s="111">
        <v>0</v>
      </c>
      <c r="H64" s="91" t="s">
        <v>9</v>
      </c>
    </row>
    <row r="65" spans="2:8" ht="15.5" x14ac:dyDescent="0.35">
      <c r="B65" s="99" t="s">
        <v>54</v>
      </c>
      <c r="C65" s="94"/>
      <c r="D65" s="193"/>
      <c r="E65" s="194"/>
      <c r="F65" s="94"/>
      <c r="G65" s="95"/>
      <c r="H65" s="101"/>
    </row>
    <row r="66" spans="2:8" ht="77.5" x14ac:dyDescent="0.35">
      <c r="B66" s="163">
        <v>3</v>
      </c>
      <c r="C66" s="114" t="s">
        <v>100</v>
      </c>
      <c r="D66" s="172" t="s">
        <v>55</v>
      </c>
      <c r="E66" s="172" t="s">
        <v>28</v>
      </c>
      <c r="F66" s="226" t="s">
        <v>120</v>
      </c>
      <c r="G66" s="111">
        <v>0</v>
      </c>
      <c r="H66" s="91" t="s">
        <v>9</v>
      </c>
    </row>
    <row r="67" spans="2:8" ht="31" x14ac:dyDescent="0.35">
      <c r="B67" s="163">
        <v>3</v>
      </c>
      <c r="C67" s="114" t="s">
        <v>101</v>
      </c>
      <c r="D67" s="172" t="s">
        <v>55</v>
      </c>
      <c r="E67" s="172" t="s">
        <v>28</v>
      </c>
      <c r="F67" s="230"/>
      <c r="G67" s="111">
        <v>0</v>
      </c>
      <c r="H67" s="91" t="s">
        <v>9</v>
      </c>
    </row>
    <row r="68" spans="2:8" ht="339" customHeight="1" x14ac:dyDescent="0.35">
      <c r="B68" s="163">
        <v>3</v>
      </c>
      <c r="C68" s="114" t="s">
        <v>102</v>
      </c>
      <c r="D68" s="172" t="s">
        <v>55</v>
      </c>
      <c r="E68" s="172" t="s">
        <v>28</v>
      </c>
      <c r="F68" s="230"/>
      <c r="G68" s="111">
        <v>0</v>
      </c>
      <c r="H68" s="91" t="s">
        <v>9</v>
      </c>
    </row>
    <row r="69" spans="2:8" ht="15.5" x14ac:dyDescent="0.35">
      <c r="B69" s="163">
        <v>3</v>
      </c>
      <c r="C69" s="90" t="s">
        <v>103</v>
      </c>
      <c r="D69" s="172" t="s">
        <v>55</v>
      </c>
      <c r="E69" s="172" t="s">
        <v>28</v>
      </c>
      <c r="F69" s="230"/>
      <c r="G69" s="111">
        <v>0</v>
      </c>
      <c r="H69" s="91" t="s">
        <v>9</v>
      </c>
    </row>
    <row r="70" spans="2:8" ht="46.5" x14ac:dyDescent="0.35">
      <c r="B70" s="163">
        <v>3</v>
      </c>
      <c r="C70" s="114" t="s">
        <v>95</v>
      </c>
      <c r="D70" s="172" t="s">
        <v>55</v>
      </c>
      <c r="E70" s="172" t="s">
        <v>28</v>
      </c>
      <c r="F70" s="230"/>
      <c r="G70" s="111">
        <v>0</v>
      </c>
      <c r="H70" s="91" t="s">
        <v>9</v>
      </c>
    </row>
    <row r="71" spans="2:8" ht="15.5" x14ac:dyDescent="0.35">
      <c r="B71" s="163">
        <v>3</v>
      </c>
      <c r="C71" s="114" t="s">
        <v>108</v>
      </c>
      <c r="D71" s="172" t="s">
        <v>55</v>
      </c>
      <c r="E71" s="172" t="s">
        <v>28</v>
      </c>
      <c r="F71" s="230"/>
      <c r="G71" s="111">
        <v>0</v>
      </c>
      <c r="H71" s="91" t="s">
        <v>9</v>
      </c>
    </row>
    <row r="72" spans="2:8" ht="15.5" x14ac:dyDescent="0.35">
      <c r="B72" s="163">
        <v>3</v>
      </c>
      <c r="C72" s="114" t="s">
        <v>104</v>
      </c>
      <c r="D72" s="172" t="s">
        <v>55</v>
      </c>
      <c r="E72" s="172" t="s">
        <v>28</v>
      </c>
      <c r="F72" s="230"/>
      <c r="G72" s="111">
        <v>0</v>
      </c>
      <c r="H72" s="91" t="s">
        <v>9</v>
      </c>
    </row>
    <row r="73" spans="2:8" ht="31" x14ac:dyDescent="0.35">
      <c r="B73" s="163">
        <v>3</v>
      </c>
      <c r="C73" s="90" t="s">
        <v>105</v>
      </c>
      <c r="D73" s="172" t="s">
        <v>55</v>
      </c>
      <c r="E73" s="172" t="s">
        <v>28</v>
      </c>
      <c r="F73" s="230"/>
      <c r="G73" s="111">
        <v>0</v>
      </c>
      <c r="H73" s="91" t="s">
        <v>9</v>
      </c>
    </row>
    <row r="74" spans="2:8" ht="46.5" x14ac:dyDescent="0.35">
      <c r="B74" s="163">
        <v>3</v>
      </c>
      <c r="C74" s="90" t="s">
        <v>106</v>
      </c>
      <c r="D74" s="172" t="s">
        <v>55</v>
      </c>
      <c r="E74" s="172" t="s">
        <v>28</v>
      </c>
      <c r="F74" s="230"/>
      <c r="G74" s="111">
        <v>0</v>
      </c>
      <c r="H74" s="91" t="s">
        <v>9</v>
      </c>
    </row>
    <row r="75" spans="2:8" ht="31" x14ac:dyDescent="0.35">
      <c r="B75" s="163">
        <v>4</v>
      </c>
      <c r="C75" s="114" t="s">
        <v>109</v>
      </c>
      <c r="D75" s="172" t="s">
        <v>55</v>
      </c>
      <c r="E75" s="172" t="s">
        <v>28</v>
      </c>
      <c r="F75" s="230"/>
      <c r="G75" s="111">
        <v>0</v>
      </c>
      <c r="H75" s="91" t="s">
        <v>9</v>
      </c>
    </row>
    <row r="76" spans="2:8" ht="46.5" x14ac:dyDescent="0.35">
      <c r="B76" s="163">
        <v>4</v>
      </c>
      <c r="C76" s="90" t="s">
        <v>110</v>
      </c>
      <c r="D76" s="172" t="s">
        <v>55</v>
      </c>
      <c r="E76" s="172" t="s">
        <v>28</v>
      </c>
      <c r="F76" s="230"/>
      <c r="G76" s="111">
        <v>0</v>
      </c>
      <c r="H76" s="91" t="s">
        <v>9</v>
      </c>
    </row>
    <row r="77" spans="2:8" ht="62" x14ac:dyDescent="0.35">
      <c r="B77" s="163">
        <v>4</v>
      </c>
      <c r="C77" s="90" t="s">
        <v>111</v>
      </c>
      <c r="D77" s="172" t="s">
        <v>55</v>
      </c>
      <c r="E77" s="172" t="s">
        <v>28</v>
      </c>
      <c r="F77" s="230"/>
      <c r="G77" s="111">
        <v>0</v>
      </c>
      <c r="H77" s="91" t="s">
        <v>9</v>
      </c>
    </row>
    <row r="78" spans="2:8" ht="46.5" x14ac:dyDescent="0.35">
      <c r="B78" s="163">
        <v>4</v>
      </c>
      <c r="C78" s="90" t="s">
        <v>95</v>
      </c>
      <c r="D78" s="172" t="s">
        <v>55</v>
      </c>
      <c r="E78" s="172" t="s">
        <v>28</v>
      </c>
      <c r="F78" s="230"/>
      <c r="G78" s="111">
        <v>0</v>
      </c>
      <c r="H78" s="91" t="s">
        <v>9</v>
      </c>
    </row>
    <row r="79" spans="2:8" ht="15.5" x14ac:dyDescent="0.35">
      <c r="B79" s="163">
        <v>4</v>
      </c>
      <c r="C79" s="90" t="s">
        <v>112</v>
      </c>
      <c r="D79" s="172" t="s">
        <v>55</v>
      </c>
      <c r="E79" s="172" t="s">
        <v>28</v>
      </c>
      <c r="F79" s="230"/>
      <c r="G79" s="111">
        <v>0</v>
      </c>
      <c r="H79" s="91" t="s">
        <v>9</v>
      </c>
    </row>
    <row r="80" spans="2:8" ht="31" x14ac:dyDescent="0.35">
      <c r="B80" s="163">
        <v>4</v>
      </c>
      <c r="C80" s="90" t="s">
        <v>113</v>
      </c>
      <c r="D80" s="172" t="s">
        <v>55</v>
      </c>
      <c r="E80" s="172" t="s">
        <v>28</v>
      </c>
      <c r="F80" s="230"/>
      <c r="G80" s="111">
        <v>0</v>
      </c>
      <c r="H80" s="91" t="s">
        <v>9</v>
      </c>
    </row>
    <row r="81" spans="2:8" ht="62" x14ac:dyDescent="0.35">
      <c r="B81" s="163">
        <v>4</v>
      </c>
      <c r="C81" s="90" t="s">
        <v>114</v>
      </c>
      <c r="D81" s="172" t="s">
        <v>55</v>
      </c>
      <c r="E81" s="172" t="s">
        <v>28</v>
      </c>
      <c r="F81" s="227"/>
      <c r="G81" s="111">
        <v>0</v>
      </c>
      <c r="H81" s="91" t="s">
        <v>9</v>
      </c>
    </row>
    <row r="82" spans="2:8" ht="16" thickBot="1" x14ac:dyDescent="0.4">
      <c r="B82" s="123" t="s">
        <v>35</v>
      </c>
      <c r="C82" s="124" t="s">
        <v>117</v>
      </c>
      <c r="D82" s="125"/>
      <c r="E82" s="126"/>
      <c r="F82" s="127"/>
      <c r="G82" s="128"/>
      <c r="H82" s="129"/>
    </row>
    <row r="83" spans="2:8" ht="15.5" x14ac:dyDescent="0.35">
      <c r="B83" s="165" t="s">
        <v>118</v>
      </c>
      <c r="C83" s="166"/>
      <c r="D83" s="167"/>
      <c r="E83" s="168"/>
      <c r="F83" s="169"/>
      <c r="G83" s="170"/>
      <c r="H83" s="171"/>
    </row>
    <row r="84" spans="2:8" ht="34.5" customHeight="1" x14ac:dyDescent="0.35">
      <c r="B84" s="113" t="s">
        <v>20</v>
      </c>
      <c r="C84" s="224" t="s">
        <v>119</v>
      </c>
      <c r="D84" s="172" t="s">
        <v>55</v>
      </c>
      <c r="E84" s="172" t="s">
        <v>28</v>
      </c>
      <c r="F84" s="226" t="s">
        <v>120</v>
      </c>
      <c r="G84" s="173">
        <v>0</v>
      </c>
      <c r="H84" s="174" t="s">
        <v>9</v>
      </c>
    </row>
    <row r="85" spans="2:8" ht="28.4" customHeight="1" x14ac:dyDescent="0.35">
      <c r="B85" s="113" t="s">
        <v>22</v>
      </c>
      <c r="C85" s="225"/>
      <c r="D85" s="172" t="s">
        <v>55</v>
      </c>
      <c r="E85" s="172" t="s">
        <v>28</v>
      </c>
      <c r="F85" s="227"/>
      <c r="G85" s="173">
        <v>0</v>
      </c>
      <c r="H85" s="174" t="s">
        <v>9</v>
      </c>
    </row>
    <row r="86" spans="2:8" ht="15.5" x14ac:dyDescent="0.35">
      <c r="B86" s="175" t="s">
        <v>54</v>
      </c>
      <c r="C86" s="176"/>
      <c r="D86" s="177"/>
      <c r="E86" s="178"/>
      <c r="F86" s="179"/>
      <c r="G86" s="180"/>
      <c r="H86" s="181"/>
    </row>
    <row r="87" spans="2:8" ht="36.65" customHeight="1" x14ac:dyDescent="0.35">
      <c r="B87" s="113" t="s">
        <v>24</v>
      </c>
      <c r="C87" s="228" t="s">
        <v>119</v>
      </c>
      <c r="D87" s="172" t="s">
        <v>55</v>
      </c>
      <c r="E87" s="172" t="s">
        <v>28</v>
      </c>
      <c r="F87" s="226" t="s">
        <v>120</v>
      </c>
      <c r="G87" s="173">
        <v>0</v>
      </c>
      <c r="H87" s="174" t="s">
        <v>9</v>
      </c>
    </row>
    <row r="88" spans="2:8" ht="27" customHeight="1" thickBot="1" x14ac:dyDescent="0.4">
      <c r="B88" s="113" t="s">
        <v>26</v>
      </c>
      <c r="C88" s="229"/>
      <c r="D88" s="172" t="s">
        <v>55</v>
      </c>
      <c r="E88" s="172" t="s">
        <v>28</v>
      </c>
      <c r="F88" s="227"/>
      <c r="G88" s="173">
        <v>0</v>
      </c>
      <c r="H88" s="174" t="s">
        <v>9</v>
      </c>
    </row>
    <row r="89" spans="2:8" ht="16" thickBot="1" x14ac:dyDescent="0.4">
      <c r="B89" s="37" t="s">
        <v>122</v>
      </c>
      <c r="C89" s="38"/>
      <c r="D89" s="44"/>
      <c r="E89" s="45"/>
      <c r="F89" s="46"/>
      <c r="G89" s="47">
        <f>G88+G87+G85+G84+G81+G80+G79+G78+G77+G76+G75+G74+G73+G72+G71+G70+G69+G68+G67+G66+G64+G63+G62+G61+G60+G59+G58+G57+G56+G55+G54+G53+G52+G51+G50+G49+G48+G47</f>
        <v>0</v>
      </c>
      <c r="H89" s="43" t="s">
        <v>9</v>
      </c>
    </row>
    <row r="90" spans="2:8" ht="19" customHeight="1" thickBot="1" x14ac:dyDescent="0.4">
      <c r="B90" s="37" t="s">
        <v>121</v>
      </c>
      <c r="C90" s="38"/>
      <c r="D90" s="44"/>
      <c r="E90" s="45"/>
      <c r="F90" s="46"/>
      <c r="G90" s="47">
        <f>G89+G44</f>
        <v>428958.14549999998</v>
      </c>
      <c r="H90" s="43" t="s">
        <v>9</v>
      </c>
    </row>
    <row r="91" spans="2:8" ht="15.5" x14ac:dyDescent="0.35">
      <c r="B91" s="134" t="s">
        <v>62</v>
      </c>
      <c r="C91" s="133"/>
      <c r="D91" s="132"/>
      <c r="E91" s="130">
        <v>0</v>
      </c>
      <c r="F91" s="121"/>
      <c r="G91" s="122">
        <f>G90*E91</f>
        <v>0</v>
      </c>
      <c r="H91" s="116"/>
    </row>
    <row r="92" spans="2:8" ht="16" thickBot="1" x14ac:dyDescent="0.4">
      <c r="B92" s="48" t="s">
        <v>30</v>
      </c>
      <c r="C92" s="49"/>
      <c r="D92" s="50"/>
      <c r="E92" s="131">
        <v>0</v>
      </c>
      <c r="F92" s="135"/>
      <c r="G92" s="136">
        <f>E92*G90</f>
        <v>0</v>
      </c>
      <c r="H92" s="137" t="s">
        <v>9</v>
      </c>
    </row>
    <row r="93" spans="2:8" ht="16" thickBot="1" x14ac:dyDescent="0.4">
      <c r="B93" s="37" t="s">
        <v>31</v>
      </c>
      <c r="C93" s="38"/>
      <c r="D93" s="44"/>
      <c r="E93" s="45"/>
      <c r="F93" s="46"/>
      <c r="G93" s="47">
        <f>G90+G91-G92</f>
        <v>428958.14549999998</v>
      </c>
      <c r="H93" s="43" t="s">
        <v>9</v>
      </c>
    </row>
    <row r="94" spans="2:8" ht="15.5" x14ac:dyDescent="0.35">
      <c r="B94" s="48" t="s">
        <v>32</v>
      </c>
      <c r="C94" s="49"/>
      <c r="D94" s="50"/>
      <c r="E94" s="54">
        <f>Übersicht!D37</f>
        <v>0</v>
      </c>
      <c r="F94" s="51"/>
      <c r="G94" s="52">
        <f>G93*E94</f>
        <v>0</v>
      </c>
      <c r="H94" s="53" t="s">
        <v>9</v>
      </c>
    </row>
    <row r="95" spans="2:8" ht="16" thickBot="1" x14ac:dyDescent="0.4">
      <c r="B95" s="55" t="s">
        <v>57</v>
      </c>
      <c r="C95" s="56"/>
      <c r="D95" s="57"/>
      <c r="E95" s="58"/>
      <c r="F95" s="58"/>
      <c r="G95" s="59">
        <f>G94+G93</f>
        <v>428958.14549999998</v>
      </c>
      <c r="H95" s="60" t="s">
        <v>9</v>
      </c>
    </row>
  </sheetData>
  <sheetProtection algorithmName="SHA-512" hashValue="KledXqQzPSl/LY81if3YaqiiSMS3T/bu3XUtF9eoTKMxpyDzyXd+b8MLE5g8R8AFiH11znm2h73q7HVwfBTQVQ==" saltValue="roWdGKh9e9hkizpckIrkyw==" spinCount="100000" sheet="1" objects="1" scenarios="1"/>
  <mergeCells count="22">
    <mergeCell ref="C84:C85"/>
    <mergeCell ref="F84:F85"/>
    <mergeCell ref="C87:C88"/>
    <mergeCell ref="F87:F88"/>
    <mergeCell ref="F47:F64"/>
    <mergeCell ref="F66:F81"/>
    <mergeCell ref="D46:E46"/>
    <mergeCell ref="D65:E65"/>
    <mergeCell ref="E38:E43"/>
    <mergeCell ref="F38:F43"/>
    <mergeCell ref="C41:D41"/>
    <mergeCell ref="B3:F3"/>
    <mergeCell ref="C7:H9"/>
    <mergeCell ref="D22:E22"/>
    <mergeCell ref="D24:E24"/>
    <mergeCell ref="B14:H15"/>
    <mergeCell ref="G25:H25"/>
    <mergeCell ref="B35:B36"/>
    <mergeCell ref="C35:C36"/>
    <mergeCell ref="D35:D36"/>
    <mergeCell ref="E35:F35"/>
    <mergeCell ref="G35:H36"/>
  </mergeCell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Title="Zuschlag" prompt="Bitte Honorarzuschlag auswählen" xr:uid="{E90A93CB-774A-445E-8124-686FF917E3BD}">
          <x14:formula1>
            <xm:f>Begründungen!$B$11:$B$16</xm:f>
          </x14:formula1>
          <xm:sqref>F24</xm:sqref>
        </x14:dataValidation>
        <x14:dataValidation type="list" allowBlank="1" showInputMessage="1" showErrorMessage="1" promptTitle="Honorarzone" prompt="Bitte Honorarzone eingeben" xr:uid="{E6759E1B-0144-4FE6-905D-FDAB8ED42CF4}">
          <x14:formula1>
            <xm:f>Begründungen!$B$3:$B$8</xm:f>
          </x14:formula1>
          <xm:sqref>F22</xm:sqref>
        </x14:dataValidation>
        <x14:dataValidation type="list" allowBlank="1" showInputMessage="1" showErrorMessage="1" promptTitle="Honorarzone" prompt="Bitte Honorarzone eingeben" xr:uid="{383D9B59-F147-42DD-8DF9-E3E1315813FB}">
          <x14:formula1>
            <xm:f>'C:\Users\TaThao\AppData\Local\Microsoft\Windows\INetCache\Content.Outlook\WXQ6F98L\[14_Honorarblatt_Generalplanung_final (3).xlsx]Tabelle1'!#REF!</xm:f>
          </x14:formula1>
          <xm:sqref>F20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FB215-8938-4FA9-8B0E-607392F0BCD4}">
  <dimension ref="B1:H94"/>
  <sheetViews>
    <sheetView topLeftCell="A74" zoomScale="50" zoomScaleNormal="50" workbookViewId="0">
      <selection activeCell="L86" sqref="L86"/>
    </sheetView>
  </sheetViews>
  <sheetFormatPr baseColWidth="10" defaultRowHeight="14.5" x14ac:dyDescent="0.35"/>
  <cols>
    <col min="1" max="1" width="2.26953125" customWidth="1"/>
    <col min="2" max="2" width="12.54296875" customWidth="1"/>
    <col min="3" max="3" width="71.54296875" customWidth="1"/>
    <col min="4" max="4" width="20.1796875" customWidth="1"/>
    <col min="5" max="5" width="17.81640625" customWidth="1"/>
    <col min="6" max="6" width="25.26953125" customWidth="1"/>
    <col min="7" max="7" width="17.1796875" customWidth="1"/>
  </cols>
  <sheetData>
    <row r="1" spans="2:8" ht="23" x14ac:dyDescent="0.35">
      <c r="B1" s="1"/>
      <c r="C1" s="2"/>
      <c r="D1" s="2"/>
      <c r="E1" s="2"/>
      <c r="F1" s="2"/>
      <c r="G1" s="2"/>
      <c r="H1" s="2"/>
    </row>
    <row r="2" spans="2:8" ht="23" x14ac:dyDescent="0.35">
      <c r="B2" s="1"/>
      <c r="C2" s="2"/>
      <c r="D2" s="2"/>
      <c r="E2" s="2"/>
      <c r="F2" s="2"/>
      <c r="G2" s="2"/>
      <c r="H2" s="2"/>
    </row>
    <row r="3" spans="2:8" ht="47.25" customHeight="1" x14ac:dyDescent="0.35">
      <c r="B3" s="187" t="s">
        <v>67</v>
      </c>
      <c r="C3" s="187"/>
      <c r="D3" s="187"/>
      <c r="E3" s="187"/>
      <c r="F3" s="187"/>
      <c r="G3" s="2"/>
      <c r="H3" s="2"/>
    </row>
    <row r="4" spans="2:8" ht="15.5" x14ac:dyDescent="0.35">
      <c r="B4" s="3" t="s">
        <v>60</v>
      </c>
      <c r="C4" s="4"/>
      <c r="D4" s="4"/>
      <c r="E4" s="4"/>
      <c r="F4" s="4"/>
      <c r="G4" s="4"/>
      <c r="H4" s="4"/>
    </row>
    <row r="5" spans="2:8" ht="15.5" x14ac:dyDescent="0.35">
      <c r="B5" s="3" t="s">
        <v>58</v>
      </c>
      <c r="C5" s="4"/>
      <c r="D5" s="4"/>
      <c r="E5" s="4"/>
      <c r="F5" s="4"/>
      <c r="G5" s="4"/>
      <c r="H5" s="4"/>
    </row>
    <row r="6" spans="2:8" ht="15.5" x14ac:dyDescent="0.35">
      <c r="B6" s="3"/>
      <c r="C6" s="4"/>
      <c r="D6" s="4"/>
      <c r="E6" s="4"/>
      <c r="F6" s="4"/>
      <c r="G6" s="4"/>
      <c r="H6" s="4"/>
    </row>
    <row r="7" spans="2:8" ht="18" customHeight="1" x14ac:dyDescent="0.35">
      <c r="B7" s="5"/>
      <c r="C7" s="214"/>
      <c r="D7" s="215"/>
      <c r="E7" s="215"/>
      <c r="F7" s="215"/>
      <c r="G7" s="215"/>
      <c r="H7" s="216"/>
    </row>
    <row r="8" spans="2:8" ht="18" customHeight="1" x14ac:dyDescent="0.35">
      <c r="B8" s="5"/>
      <c r="C8" s="217"/>
      <c r="D8" s="218"/>
      <c r="E8" s="218"/>
      <c r="F8" s="218"/>
      <c r="G8" s="218"/>
      <c r="H8" s="219"/>
    </row>
    <row r="9" spans="2:8" ht="18" customHeight="1" x14ac:dyDescent="0.35">
      <c r="B9" s="5"/>
      <c r="C9" s="220"/>
      <c r="D9" s="221"/>
      <c r="E9" s="221"/>
      <c r="F9" s="221"/>
      <c r="G9" s="221"/>
      <c r="H9" s="222"/>
    </row>
    <row r="10" spans="2:8" ht="17.5" x14ac:dyDescent="0.35">
      <c r="B10" s="5"/>
      <c r="C10" s="83" t="s">
        <v>0</v>
      </c>
      <c r="D10" s="4"/>
      <c r="E10" s="4"/>
      <c r="F10" s="4"/>
      <c r="G10" s="4"/>
      <c r="H10" s="4"/>
    </row>
    <row r="11" spans="2:8" ht="17.5" x14ac:dyDescent="0.35">
      <c r="B11" s="5"/>
      <c r="C11" s="83"/>
      <c r="D11" s="4"/>
      <c r="E11" s="4"/>
      <c r="F11" s="4"/>
      <c r="G11" s="4"/>
      <c r="H11" s="4"/>
    </row>
    <row r="12" spans="2:8" s="75" customFormat="1" ht="18" x14ac:dyDescent="0.35">
      <c r="B12" s="72"/>
      <c r="C12" s="72"/>
      <c r="D12" s="74"/>
      <c r="E12" s="74"/>
      <c r="F12" s="84"/>
      <c r="G12" s="84"/>
      <c r="H12" s="84"/>
    </row>
    <row r="13" spans="2:8" s="75" customFormat="1" ht="15.5" x14ac:dyDescent="0.35">
      <c r="B13" s="85"/>
      <c r="C13" s="85"/>
      <c r="D13" s="85"/>
      <c r="E13" s="74"/>
      <c r="F13" s="74"/>
      <c r="G13" s="86"/>
      <c r="H13" s="74"/>
    </row>
    <row r="14" spans="2:8" s="75" customFormat="1" ht="15.75" customHeight="1" x14ac:dyDescent="0.35">
      <c r="B14" s="223" t="s">
        <v>123</v>
      </c>
      <c r="C14" s="223"/>
      <c r="D14" s="223"/>
      <c r="E14" s="223"/>
      <c r="F14" s="223"/>
      <c r="G14" s="223"/>
      <c r="H14" s="223"/>
    </row>
    <row r="15" spans="2:8" s="75" customFormat="1" ht="391.5" customHeight="1" x14ac:dyDescent="0.35">
      <c r="B15" s="223"/>
      <c r="C15" s="223"/>
      <c r="D15" s="223"/>
      <c r="E15" s="223"/>
      <c r="F15" s="223"/>
      <c r="G15" s="223"/>
      <c r="H15" s="223"/>
    </row>
    <row r="16" spans="2:8" s="75" customFormat="1" ht="18" x14ac:dyDescent="0.35">
      <c r="B16" s="72"/>
      <c r="C16" s="72"/>
      <c r="D16" s="74"/>
      <c r="E16" s="74"/>
      <c r="F16" s="84"/>
      <c r="G16" s="84"/>
      <c r="H16" s="84"/>
    </row>
    <row r="17" spans="2:8" ht="18" x14ac:dyDescent="0.35">
      <c r="B17" s="6" t="s">
        <v>1</v>
      </c>
      <c r="C17" s="4"/>
      <c r="D17" s="7"/>
      <c r="E17" s="4"/>
      <c r="F17" s="4"/>
      <c r="G17" s="4"/>
      <c r="H17" s="4"/>
    </row>
    <row r="18" spans="2:8" ht="15.5" x14ac:dyDescent="0.35">
      <c r="B18" s="4"/>
      <c r="C18" s="4"/>
      <c r="D18" s="4"/>
      <c r="E18" s="4"/>
      <c r="F18" s="4"/>
      <c r="G18" s="4"/>
      <c r="H18" s="4"/>
    </row>
    <row r="19" spans="2:8" ht="15.5" x14ac:dyDescent="0.35">
      <c r="B19" s="8"/>
      <c r="C19" s="7"/>
      <c r="D19" s="4" t="s">
        <v>2</v>
      </c>
      <c r="E19" s="7"/>
      <c r="F19" s="7"/>
      <c r="G19" s="7"/>
      <c r="H19" s="7"/>
    </row>
    <row r="20" spans="2:8" ht="15.5" x14ac:dyDescent="0.35">
      <c r="B20" s="4"/>
      <c r="C20" s="4"/>
      <c r="D20" s="7" t="s">
        <v>3</v>
      </c>
      <c r="E20" s="4"/>
      <c r="F20" s="4"/>
      <c r="G20" s="4"/>
      <c r="H20" s="4"/>
    </row>
    <row r="21" spans="2:8" ht="15.5" x14ac:dyDescent="0.35">
      <c r="B21" s="4"/>
      <c r="C21" s="4"/>
      <c r="D21" s="7"/>
      <c r="E21" s="4"/>
      <c r="F21" s="4"/>
      <c r="G21" s="4"/>
      <c r="H21" s="4"/>
    </row>
    <row r="22" spans="2:8" ht="15.5" x14ac:dyDescent="0.35">
      <c r="B22" s="8"/>
      <c r="C22" s="7"/>
      <c r="D22" s="212" t="s">
        <v>4</v>
      </c>
      <c r="E22" s="212"/>
      <c r="F22" s="118" t="s">
        <v>36</v>
      </c>
      <c r="G22" s="7"/>
      <c r="H22" s="7"/>
    </row>
    <row r="23" spans="2:8" ht="15.5" x14ac:dyDescent="0.35">
      <c r="B23" s="4"/>
      <c r="C23" s="4"/>
      <c r="D23" s="4"/>
      <c r="E23" s="4"/>
      <c r="F23" s="4"/>
      <c r="G23" s="4"/>
      <c r="H23" s="4"/>
    </row>
    <row r="24" spans="2:8" ht="15.5" x14ac:dyDescent="0.35">
      <c r="B24" s="8"/>
      <c r="C24" s="7"/>
      <c r="D24" s="213" t="s">
        <v>5</v>
      </c>
      <c r="E24" s="213"/>
      <c r="F24" s="119" t="s">
        <v>61</v>
      </c>
      <c r="G24" s="7"/>
      <c r="H24" s="7"/>
    </row>
    <row r="25" spans="2:8" ht="18" x14ac:dyDescent="0.35">
      <c r="B25" s="5"/>
      <c r="C25" s="4"/>
      <c r="D25" s="4"/>
      <c r="E25" s="4"/>
      <c r="F25" s="4"/>
      <c r="G25" s="192"/>
      <c r="H25" s="192"/>
    </row>
    <row r="26" spans="2:8" ht="18" x14ac:dyDescent="0.35">
      <c r="B26" s="6" t="s">
        <v>6</v>
      </c>
      <c r="C26" s="4"/>
      <c r="D26" s="4"/>
      <c r="E26" s="4"/>
      <c r="F26" s="7"/>
      <c r="G26" s="7"/>
      <c r="H26" s="9" t="s">
        <v>7</v>
      </c>
    </row>
    <row r="27" spans="2:8" ht="15.5" x14ac:dyDescent="0.35">
      <c r="B27" s="4" t="s">
        <v>8</v>
      </c>
      <c r="C27" s="9"/>
      <c r="D27" s="10"/>
      <c r="E27" s="11"/>
      <c r="F27" s="12"/>
      <c r="G27" s="10"/>
      <c r="H27" s="4"/>
    </row>
    <row r="28" spans="2:8" ht="15.5" x14ac:dyDescent="0.35">
      <c r="B28" s="7"/>
      <c r="C28" s="9" t="s">
        <v>10</v>
      </c>
      <c r="D28" s="241">
        <v>14313745</v>
      </c>
      <c r="E28" s="13" t="s">
        <v>9</v>
      </c>
      <c r="F28" s="102">
        <v>0.55000000000000004</v>
      </c>
      <c r="G28" s="241">
        <f>D28*F28</f>
        <v>7872559.7500000009</v>
      </c>
      <c r="H28" s="13" t="s">
        <v>9</v>
      </c>
    </row>
    <row r="29" spans="2:8" ht="16" thickBot="1" x14ac:dyDescent="0.4">
      <c r="B29" s="7"/>
      <c r="C29" s="14" t="s">
        <v>11</v>
      </c>
      <c r="D29" s="241">
        <v>9542497</v>
      </c>
      <c r="E29" s="13" t="s">
        <v>9</v>
      </c>
      <c r="F29" s="102">
        <v>0.1</v>
      </c>
      <c r="G29" s="241">
        <f t="shared" ref="G29" si="0">D29*F29</f>
        <v>954249.70000000007</v>
      </c>
      <c r="H29" s="15" t="s">
        <v>9</v>
      </c>
    </row>
    <row r="30" spans="2:8" ht="16" thickBot="1" x14ac:dyDescent="0.4">
      <c r="B30" s="7"/>
      <c r="C30" s="9"/>
      <c r="D30" s="16"/>
      <c r="E30" s="117"/>
      <c r="F30" s="18" t="s">
        <v>12</v>
      </c>
      <c r="G30" s="242">
        <f>SUM(G28:G29)</f>
        <v>8826809.4500000011</v>
      </c>
      <c r="H30" s="19" t="s">
        <v>9</v>
      </c>
    </row>
    <row r="31" spans="2:8" ht="15.5" x14ac:dyDescent="0.35">
      <c r="B31" s="4"/>
      <c r="C31" s="20"/>
      <c r="D31" s="20"/>
      <c r="E31" s="21"/>
      <c r="F31" s="103"/>
      <c r="G31" s="20"/>
      <c r="H31" s="20"/>
    </row>
    <row r="32" spans="2:8" ht="16" thickBot="1" x14ac:dyDescent="0.4">
      <c r="B32" s="22"/>
      <c r="C32" s="7"/>
      <c r="D32" s="7"/>
      <c r="E32" s="9" t="s">
        <v>45</v>
      </c>
      <c r="F32" s="104">
        <v>1</v>
      </c>
      <c r="G32" s="120">
        <v>528568.56000000006</v>
      </c>
      <c r="H32" s="23" t="s">
        <v>9</v>
      </c>
    </row>
    <row r="33" spans="2:8" ht="16" thickBot="1" x14ac:dyDescent="0.4">
      <c r="B33" s="107"/>
      <c r="C33" s="108"/>
      <c r="D33" s="108"/>
      <c r="E33" s="105" t="s">
        <v>56</v>
      </c>
      <c r="F33" s="109"/>
      <c r="G33" s="25">
        <f>SUM(G32:G32)</f>
        <v>528568.56000000006</v>
      </c>
      <c r="H33" s="19" t="s">
        <v>9</v>
      </c>
    </row>
    <row r="34" spans="2:8" ht="16" thickBot="1" x14ac:dyDescent="0.4">
      <c r="B34" s="4"/>
      <c r="C34" s="24"/>
      <c r="D34" s="24"/>
      <c r="E34" s="24"/>
      <c r="F34" s="106"/>
      <c r="G34" s="71">
        <f>G33</f>
        <v>528568.56000000006</v>
      </c>
      <c r="H34" s="26"/>
    </row>
    <row r="35" spans="2:8" ht="15.75" customHeight="1" x14ac:dyDescent="0.35">
      <c r="B35" s="202" t="s">
        <v>13</v>
      </c>
      <c r="C35" s="204" t="s">
        <v>14</v>
      </c>
      <c r="D35" s="204" t="s">
        <v>15</v>
      </c>
      <c r="E35" s="207" t="s">
        <v>16</v>
      </c>
      <c r="F35" s="207"/>
      <c r="G35" s="208" t="s">
        <v>17</v>
      </c>
      <c r="H35" s="209"/>
    </row>
    <row r="36" spans="2:8" ht="31" x14ac:dyDescent="0.35">
      <c r="B36" s="203"/>
      <c r="C36" s="205"/>
      <c r="D36" s="206"/>
      <c r="E36" s="27" t="s">
        <v>18</v>
      </c>
      <c r="F36" s="27" t="s">
        <v>19</v>
      </c>
      <c r="G36" s="210"/>
      <c r="H36" s="211"/>
    </row>
    <row r="37" spans="2:8" ht="15.5" x14ac:dyDescent="0.35">
      <c r="B37" s="123" t="s">
        <v>33</v>
      </c>
      <c r="C37" s="124" t="s">
        <v>63</v>
      </c>
      <c r="D37" s="125"/>
      <c r="E37" s="126"/>
      <c r="F37" s="127"/>
      <c r="G37" s="128"/>
      <c r="H37" s="129"/>
    </row>
    <row r="38" spans="2:8" ht="15.75" customHeight="1" x14ac:dyDescent="0.35">
      <c r="B38" s="99" t="s">
        <v>53</v>
      </c>
      <c r="C38" s="138"/>
      <c r="D38" s="139"/>
      <c r="E38" s="195" t="str">
        <f>F22</f>
        <v>IV</v>
      </c>
      <c r="F38" s="198" t="str">
        <f>F24</f>
        <v>Basis</v>
      </c>
      <c r="G38" s="139"/>
      <c r="H38" s="140"/>
    </row>
    <row r="39" spans="2:8" ht="15.5" x14ac:dyDescent="0.35">
      <c r="B39" s="33" t="s">
        <v>20</v>
      </c>
      <c r="C39" s="34" t="s">
        <v>21</v>
      </c>
      <c r="D39" s="35">
        <v>3</v>
      </c>
      <c r="E39" s="196"/>
      <c r="F39" s="199"/>
      <c r="G39" s="92">
        <f>$G$32*(D39/100)</f>
        <v>15857.0568</v>
      </c>
      <c r="H39" s="36" t="s">
        <v>9</v>
      </c>
    </row>
    <row r="40" spans="2:8" ht="15.5" x14ac:dyDescent="0.35">
      <c r="B40" s="31" t="s">
        <v>22</v>
      </c>
      <c r="C40" s="32" t="s">
        <v>23</v>
      </c>
      <c r="D40" s="28">
        <v>10</v>
      </c>
      <c r="E40" s="196"/>
      <c r="F40" s="199"/>
      <c r="G40" s="92">
        <f t="shared" ref="G40" si="1">$G$32*(D40/100)</f>
        <v>52856.856000000007</v>
      </c>
      <c r="H40" s="30" t="s">
        <v>9</v>
      </c>
    </row>
    <row r="41" spans="2:8" ht="15.75" customHeight="1" x14ac:dyDescent="0.35">
      <c r="B41" s="99" t="s">
        <v>54</v>
      </c>
      <c r="C41" s="200"/>
      <c r="D41" s="201"/>
      <c r="E41" s="196"/>
      <c r="F41" s="199"/>
      <c r="G41" s="93"/>
      <c r="H41" s="100"/>
    </row>
    <row r="42" spans="2:8" ht="21" customHeight="1" x14ac:dyDescent="0.35">
      <c r="B42" s="31" t="s">
        <v>24</v>
      </c>
      <c r="C42" s="32" t="s">
        <v>25</v>
      </c>
      <c r="D42" s="28">
        <v>15</v>
      </c>
      <c r="E42" s="196"/>
      <c r="F42" s="199"/>
      <c r="G42" s="92">
        <f>$G$32*(D42/100)</f>
        <v>79285.284</v>
      </c>
      <c r="H42" s="36" t="s">
        <v>9</v>
      </c>
    </row>
    <row r="43" spans="2:8" ht="51" customHeight="1" thickBot="1" x14ac:dyDescent="0.4">
      <c r="B43" s="96" t="s">
        <v>26</v>
      </c>
      <c r="C43" s="97" t="s">
        <v>52</v>
      </c>
      <c r="D43" s="98">
        <v>29</v>
      </c>
      <c r="E43" s="197"/>
      <c r="F43" s="199"/>
      <c r="G43" s="29">
        <f>$G$32*(D43/100)</f>
        <v>153284.8824</v>
      </c>
      <c r="H43" s="30" t="s">
        <v>9</v>
      </c>
    </row>
    <row r="44" spans="2:8" ht="16" thickBot="1" x14ac:dyDescent="0.4">
      <c r="B44" s="37" t="s">
        <v>27</v>
      </c>
      <c r="C44" s="38"/>
      <c r="D44" s="39">
        <f>SUM(D39:D43)</f>
        <v>57</v>
      </c>
      <c r="E44" s="40"/>
      <c r="F44" s="41"/>
      <c r="G44" s="42">
        <f>SUM(G39:G43)</f>
        <v>301284.07920000004</v>
      </c>
      <c r="H44" s="43" t="s">
        <v>9</v>
      </c>
    </row>
    <row r="45" spans="2:8" ht="15.5" x14ac:dyDescent="0.35">
      <c r="B45" s="123" t="s">
        <v>34</v>
      </c>
      <c r="C45" s="124" t="s">
        <v>64</v>
      </c>
      <c r="D45" s="125"/>
      <c r="E45" s="126"/>
      <c r="F45" s="127"/>
      <c r="G45" s="128"/>
      <c r="H45" s="129"/>
    </row>
    <row r="46" spans="2:8" ht="15.75" customHeight="1" x14ac:dyDescent="0.35">
      <c r="B46" s="99" t="s">
        <v>53</v>
      </c>
      <c r="C46" s="94"/>
      <c r="D46" s="193"/>
      <c r="E46" s="194"/>
      <c r="F46" s="94"/>
      <c r="G46" s="95"/>
      <c r="H46" s="101"/>
    </row>
    <row r="47" spans="2:8" ht="93" x14ac:dyDescent="0.35">
      <c r="B47" s="160">
        <v>1</v>
      </c>
      <c r="C47" s="90" t="s">
        <v>85</v>
      </c>
      <c r="D47" s="237" t="s">
        <v>55</v>
      </c>
      <c r="E47" s="238"/>
      <c r="F47" s="110" t="s">
        <v>28</v>
      </c>
      <c r="G47" s="111">
        <v>0</v>
      </c>
      <c r="H47" s="91" t="s">
        <v>9</v>
      </c>
    </row>
    <row r="48" spans="2:8" ht="31" x14ac:dyDescent="0.35">
      <c r="B48" s="160">
        <v>1</v>
      </c>
      <c r="C48" s="90" t="s">
        <v>81</v>
      </c>
      <c r="D48" s="231" t="s">
        <v>55</v>
      </c>
      <c r="E48" s="232"/>
      <c r="F48" s="110" t="s">
        <v>28</v>
      </c>
      <c r="G48" s="111">
        <v>0</v>
      </c>
      <c r="H48" s="91" t="s">
        <v>9</v>
      </c>
    </row>
    <row r="49" spans="2:8" ht="15.5" x14ac:dyDescent="0.35">
      <c r="B49" s="160">
        <v>1</v>
      </c>
      <c r="C49" s="90" t="s">
        <v>82</v>
      </c>
      <c r="D49" s="231" t="s">
        <v>55</v>
      </c>
      <c r="E49" s="232"/>
      <c r="F49" s="110" t="s">
        <v>28</v>
      </c>
      <c r="G49" s="111">
        <v>0</v>
      </c>
      <c r="H49" s="91" t="s">
        <v>9</v>
      </c>
    </row>
    <row r="50" spans="2:8" ht="93" x14ac:dyDescent="0.35">
      <c r="B50" s="160">
        <v>1</v>
      </c>
      <c r="C50" s="90" t="s">
        <v>83</v>
      </c>
      <c r="D50" s="231" t="s">
        <v>55</v>
      </c>
      <c r="E50" s="232"/>
      <c r="F50" s="110" t="s">
        <v>28</v>
      </c>
      <c r="G50" s="111">
        <v>0</v>
      </c>
      <c r="H50" s="91" t="s">
        <v>9</v>
      </c>
    </row>
    <row r="51" spans="2:8" ht="15.5" x14ac:dyDescent="0.35">
      <c r="B51" s="160">
        <v>1</v>
      </c>
      <c r="C51" s="90" t="s">
        <v>84</v>
      </c>
      <c r="D51" s="231" t="s">
        <v>55</v>
      </c>
      <c r="E51" s="232"/>
      <c r="F51" s="110" t="s">
        <v>28</v>
      </c>
      <c r="G51" s="111">
        <v>0</v>
      </c>
      <c r="H51" s="91" t="s">
        <v>9</v>
      </c>
    </row>
    <row r="52" spans="2:8" ht="77.5" x14ac:dyDescent="0.35">
      <c r="B52" s="160">
        <v>1</v>
      </c>
      <c r="C52" s="90" t="s">
        <v>86</v>
      </c>
      <c r="D52" s="231" t="s">
        <v>55</v>
      </c>
      <c r="E52" s="232"/>
      <c r="F52" s="110" t="s">
        <v>28</v>
      </c>
      <c r="G52" s="111">
        <v>0</v>
      </c>
      <c r="H52" s="91" t="s">
        <v>9</v>
      </c>
    </row>
    <row r="53" spans="2:8" ht="31" x14ac:dyDescent="0.35">
      <c r="B53" s="160">
        <v>1</v>
      </c>
      <c r="C53" s="90" t="s">
        <v>87</v>
      </c>
      <c r="D53" s="231" t="s">
        <v>55</v>
      </c>
      <c r="E53" s="232"/>
      <c r="F53" s="110" t="s">
        <v>28</v>
      </c>
      <c r="G53" s="111">
        <v>0</v>
      </c>
      <c r="H53" s="91" t="s">
        <v>9</v>
      </c>
    </row>
    <row r="54" spans="2:8" ht="46.5" x14ac:dyDescent="0.35">
      <c r="B54" s="161">
        <v>2</v>
      </c>
      <c r="C54" s="162" t="s">
        <v>89</v>
      </c>
      <c r="D54" s="231" t="s">
        <v>55</v>
      </c>
      <c r="E54" s="232"/>
      <c r="F54" s="110" t="s">
        <v>28</v>
      </c>
      <c r="G54" s="111">
        <v>0</v>
      </c>
      <c r="H54" s="91" t="s">
        <v>9</v>
      </c>
    </row>
    <row r="55" spans="2:8" ht="77.5" x14ac:dyDescent="0.35">
      <c r="B55" s="161">
        <v>2</v>
      </c>
      <c r="C55" s="162" t="s">
        <v>90</v>
      </c>
      <c r="D55" s="231" t="s">
        <v>55</v>
      </c>
      <c r="E55" s="232"/>
      <c r="F55" s="110" t="s">
        <v>28</v>
      </c>
      <c r="G55" s="111">
        <v>0</v>
      </c>
      <c r="H55" s="91" t="s">
        <v>9</v>
      </c>
    </row>
    <row r="56" spans="2:8" ht="46.5" x14ac:dyDescent="0.35">
      <c r="B56" s="161">
        <v>2</v>
      </c>
      <c r="C56" s="162" t="s">
        <v>91</v>
      </c>
      <c r="D56" s="231" t="s">
        <v>55</v>
      </c>
      <c r="E56" s="232"/>
      <c r="F56" s="110" t="s">
        <v>28</v>
      </c>
      <c r="G56" s="111">
        <v>0</v>
      </c>
      <c r="H56" s="91" t="s">
        <v>9</v>
      </c>
    </row>
    <row r="57" spans="2:8" ht="304.5" customHeight="1" x14ac:dyDescent="0.35">
      <c r="B57" s="161">
        <v>2</v>
      </c>
      <c r="C57" s="162" t="s">
        <v>92</v>
      </c>
      <c r="D57" s="231" t="s">
        <v>55</v>
      </c>
      <c r="E57" s="232"/>
      <c r="F57" s="110" t="s">
        <v>28</v>
      </c>
      <c r="G57" s="111">
        <v>0</v>
      </c>
      <c r="H57" s="91" t="s">
        <v>9</v>
      </c>
    </row>
    <row r="58" spans="2:8" ht="31" x14ac:dyDescent="0.35">
      <c r="B58" s="161">
        <v>2</v>
      </c>
      <c r="C58" s="162" t="s">
        <v>93</v>
      </c>
      <c r="D58" s="231" t="s">
        <v>55</v>
      </c>
      <c r="E58" s="232"/>
      <c r="F58" s="110" t="s">
        <v>28</v>
      </c>
      <c r="G58" s="111">
        <v>0</v>
      </c>
      <c r="H58" s="91" t="s">
        <v>9</v>
      </c>
    </row>
    <row r="59" spans="2:8" ht="31" x14ac:dyDescent="0.35">
      <c r="B59" s="161">
        <v>2</v>
      </c>
      <c r="C59" s="162" t="s">
        <v>94</v>
      </c>
      <c r="D59" s="231" t="s">
        <v>55</v>
      </c>
      <c r="E59" s="232"/>
      <c r="F59" s="110" t="s">
        <v>28</v>
      </c>
      <c r="G59" s="111">
        <v>0</v>
      </c>
      <c r="H59" s="91" t="s">
        <v>9</v>
      </c>
    </row>
    <row r="60" spans="2:8" ht="46.5" x14ac:dyDescent="0.35">
      <c r="B60" s="161">
        <v>2</v>
      </c>
      <c r="C60" s="162" t="s">
        <v>95</v>
      </c>
      <c r="D60" s="231" t="s">
        <v>55</v>
      </c>
      <c r="E60" s="232"/>
      <c r="F60" s="110" t="s">
        <v>28</v>
      </c>
      <c r="G60" s="111">
        <v>0</v>
      </c>
      <c r="H60" s="91" t="s">
        <v>9</v>
      </c>
    </row>
    <row r="61" spans="2:8" ht="31" x14ac:dyDescent="0.35">
      <c r="B61" s="161">
        <v>2</v>
      </c>
      <c r="C61" s="162" t="s">
        <v>96</v>
      </c>
      <c r="D61" s="231" t="s">
        <v>55</v>
      </c>
      <c r="E61" s="232"/>
      <c r="F61" s="110" t="s">
        <v>28</v>
      </c>
      <c r="G61" s="111">
        <v>0</v>
      </c>
      <c r="H61" s="91" t="s">
        <v>9</v>
      </c>
    </row>
    <row r="62" spans="2:8" ht="46.5" x14ac:dyDescent="0.35">
      <c r="B62" s="161">
        <v>2</v>
      </c>
      <c r="C62" s="162" t="s">
        <v>97</v>
      </c>
      <c r="D62" s="231" t="s">
        <v>55</v>
      </c>
      <c r="E62" s="232"/>
      <c r="F62" s="110" t="s">
        <v>28</v>
      </c>
      <c r="G62" s="111">
        <v>0</v>
      </c>
      <c r="H62" s="91" t="s">
        <v>9</v>
      </c>
    </row>
    <row r="63" spans="2:8" ht="46.5" x14ac:dyDescent="0.35">
      <c r="B63" s="161">
        <v>2</v>
      </c>
      <c r="C63" s="162" t="s">
        <v>98</v>
      </c>
      <c r="D63" s="231" t="s">
        <v>55</v>
      </c>
      <c r="E63" s="232"/>
      <c r="F63" s="110" t="s">
        <v>28</v>
      </c>
      <c r="G63" s="111">
        <v>0</v>
      </c>
      <c r="H63" s="91" t="s">
        <v>9</v>
      </c>
    </row>
    <row r="64" spans="2:8" ht="15.5" x14ac:dyDescent="0.35">
      <c r="B64" s="99" t="s">
        <v>54</v>
      </c>
      <c r="C64" s="94"/>
      <c r="D64" s="193"/>
      <c r="E64" s="194"/>
      <c r="F64" s="94"/>
      <c r="G64" s="95"/>
      <c r="H64" s="101"/>
    </row>
    <row r="65" spans="2:8" ht="77.5" x14ac:dyDescent="0.35">
      <c r="B65" s="163">
        <v>3</v>
      </c>
      <c r="C65" s="114" t="s">
        <v>100</v>
      </c>
      <c r="D65" s="233" t="s">
        <v>55</v>
      </c>
      <c r="E65" s="234"/>
      <c r="F65" s="110" t="s">
        <v>28</v>
      </c>
      <c r="G65" s="111">
        <v>0</v>
      </c>
      <c r="H65" s="91" t="s">
        <v>9</v>
      </c>
    </row>
    <row r="66" spans="2:8" ht="31" x14ac:dyDescent="0.35">
      <c r="B66" s="163">
        <v>3</v>
      </c>
      <c r="C66" s="114" t="s">
        <v>101</v>
      </c>
      <c r="D66" s="231" t="s">
        <v>55</v>
      </c>
      <c r="E66" s="232"/>
      <c r="F66" s="110" t="s">
        <v>28</v>
      </c>
      <c r="G66" s="111">
        <v>0</v>
      </c>
      <c r="H66" s="91" t="s">
        <v>9</v>
      </c>
    </row>
    <row r="67" spans="2:8" ht="339" customHeight="1" x14ac:dyDescent="0.35">
      <c r="B67" s="163">
        <v>3</v>
      </c>
      <c r="C67" s="114" t="s">
        <v>102</v>
      </c>
      <c r="D67" s="231" t="s">
        <v>55</v>
      </c>
      <c r="E67" s="232"/>
      <c r="F67" s="110" t="s">
        <v>28</v>
      </c>
      <c r="G67" s="111">
        <v>0</v>
      </c>
      <c r="H67" s="91" t="s">
        <v>9</v>
      </c>
    </row>
    <row r="68" spans="2:8" ht="15.5" x14ac:dyDescent="0.35">
      <c r="B68" s="163">
        <v>3</v>
      </c>
      <c r="C68" s="90" t="s">
        <v>103</v>
      </c>
      <c r="D68" s="231" t="s">
        <v>55</v>
      </c>
      <c r="E68" s="232"/>
      <c r="F68" s="110" t="s">
        <v>28</v>
      </c>
      <c r="G68" s="111">
        <v>0</v>
      </c>
      <c r="H68" s="91" t="s">
        <v>9</v>
      </c>
    </row>
    <row r="69" spans="2:8" ht="46.5" x14ac:dyDescent="0.35">
      <c r="B69" s="163">
        <v>3</v>
      </c>
      <c r="C69" s="114" t="s">
        <v>95</v>
      </c>
      <c r="D69" s="231" t="s">
        <v>55</v>
      </c>
      <c r="E69" s="232"/>
      <c r="F69" s="110" t="s">
        <v>28</v>
      </c>
      <c r="G69" s="111">
        <v>0</v>
      </c>
      <c r="H69" s="91" t="s">
        <v>9</v>
      </c>
    </row>
    <row r="70" spans="2:8" ht="15.5" x14ac:dyDescent="0.35">
      <c r="B70" s="163">
        <v>3</v>
      </c>
      <c r="C70" s="114" t="s">
        <v>104</v>
      </c>
      <c r="D70" s="231" t="s">
        <v>55</v>
      </c>
      <c r="E70" s="232"/>
      <c r="F70" s="110" t="s">
        <v>28</v>
      </c>
      <c r="G70" s="111">
        <v>0</v>
      </c>
      <c r="H70" s="91" t="s">
        <v>9</v>
      </c>
    </row>
    <row r="71" spans="2:8" ht="31" x14ac:dyDescent="0.35">
      <c r="B71" s="163">
        <v>3</v>
      </c>
      <c r="C71" s="90" t="s">
        <v>105</v>
      </c>
      <c r="D71" s="231" t="s">
        <v>55</v>
      </c>
      <c r="E71" s="232"/>
      <c r="F71" s="110" t="s">
        <v>28</v>
      </c>
      <c r="G71" s="111">
        <v>0</v>
      </c>
      <c r="H71" s="91" t="s">
        <v>9</v>
      </c>
    </row>
    <row r="72" spans="2:8" ht="46.5" x14ac:dyDescent="0.35">
      <c r="B72" s="163">
        <v>3</v>
      </c>
      <c r="C72" s="90" t="s">
        <v>106</v>
      </c>
      <c r="D72" s="231" t="s">
        <v>55</v>
      </c>
      <c r="E72" s="232"/>
      <c r="F72" s="110" t="s">
        <v>28</v>
      </c>
      <c r="G72" s="111">
        <v>0</v>
      </c>
      <c r="H72" s="91" t="s">
        <v>9</v>
      </c>
    </row>
    <row r="73" spans="2:8" ht="62" x14ac:dyDescent="0.35">
      <c r="B73" s="163">
        <v>3</v>
      </c>
      <c r="C73" s="114" t="s">
        <v>107</v>
      </c>
      <c r="D73" s="235" t="s">
        <v>55</v>
      </c>
      <c r="E73" s="236"/>
      <c r="F73" s="115"/>
      <c r="G73" s="111">
        <v>0</v>
      </c>
      <c r="H73" s="91" t="s">
        <v>9</v>
      </c>
    </row>
    <row r="74" spans="2:8" ht="31" x14ac:dyDescent="0.35">
      <c r="B74" s="163">
        <v>4</v>
      </c>
      <c r="C74" s="114" t="s">
        <v>109</v>
      </c>
      <c r="D74" s="231" t="s">
        <v>55</v>
      </c>
      <c r="E74" s="232"/>
      <c r="F74" s="110" t="s">
        <v>28</v>
      </c>
      <c r="G74" s="111">
        <v>0</v>
      </c>
      <c r="H74" s="91" t="s">
        <v>9</v>
      </c>
    </row>
    <row r="75" spans="2:8" ht="46.5" x14ac:dyDescent="0.35">
      <c r="B75" s="163">
        <v>4</v>
      </c>
      <c r="C75" s="90" t="s">
        <v>110</v>
      </c>
      <c r="D75" s="231" t="s">
        <v>55</v>
      </c>
      <c r="E75" s="232"/>
      <c r="F75" s="110" t="s">
        <v>28</v>
      </c>
      <c r="G75" s="111">
        <v>0</v>
      </c>
      <c r="H75" s="91" t="s">
        <v>9</v>
      </c>
    </row>
    <row r="76" spans="2:8" ht="62" x14ac:dyDescent="0.35">
      <c r="B76" s="163">
        <v>4</v>
      </c>
      <c r="C76" s="90" t="s">
        <v>111</v>
      </c>
      <c r="D76" s="231" t="s">
        <v>55</v>
      </c>
      <c r="E76" s="232"/>
      <c r="F76" s="110" t="s">
        <v>28</v>
      </c>
      <c r="G76" s="111">
        <v>0</v>
      </c>
      <c r="H76" s="91" t="s">
        <v>9</v>
      </c>
    </row>
    <row r="77" spans="2:8" ht="46.5" x14ac:dyDescent="0.35">
      <c r="B77" s="163">
        <v>4</v>
      </c>
      <c r="C77" s="90" t="s">
        <v>95</v>
      </c>
      <c r="D77" s="231" t="s">
        <v>55</v>
      </c>
      <c r="E77" s="232"/>
      <c r="F77" s="110" t="s">
        <v>28</v>
      </c>
      <c r="G77" s="111">
        <v>0</v>
      </c>
      <c r="H77" s="91" t="s">
        <v>9</v>
      </c>
    </row>
    <row r="78" spans="2:8" ht="15.5" x14ac:dyDescent="0.35">
      <c r="B78" s="163">
        <v>4</v>
      </c>
      <c r="C78" s="90" t="s">
        <v>112</v>
      </c>
      <c r="D78" s="231" t="s">
        <v>55</v>
      </c>
      <c r="E78" s="232"/>
      <c r="F78" s="110" t="s">
        <v>28</v>
      </c>
      <c r="G78" s="111">
        <v>0</v>
      </c>
      <c r="H78" s="91" t="s">
        <v>9</v>
      </c>
    </row>
    <row r="79" spans="2:8" ht="31" x14ac:dyDescent="0.35">
      <c r="B79" s="163">
        <v>4</v>
      </c>
      <c r="C79" s="90" t="s">
        <v>113</v>
      </c>
      <c r="D79" s="231" t="s">
        <v>55</v>
      </c>
      <c r="E79" s="232"/>
      <c r="F79" s="110" t="s">
        <v>28</v>
      </c>
      <c r="G79" s="111">
        <v>0</v>
      </c>
      <c r="H79" s="91" t="s">
        <v>9</v>
      </c>
    </row>
    <row r="80" spans="2:8" ht="62.5" thickBot="1" x14ac:dyDescent="0.4">
      <c r="B80" s="163">
        <v>4</v>
      </c>
      <c r="C80" s="90" t="s">
        <v>114</v>
      </c>
      <c r="D80" s="239" t="s">
        <v>55</v>
      </c>
      <c r="E80" s="240"/>
      <c r="F80" s="112" t="s">
        <v>28</v>
      </c>
      <c r="G80" s="111">
        <v>0</v>
      </c>
      <c r="H80" s="91" t="s">
        <v>9</v>
      </c>
    </row>
    <row r="81" spans="2:8" ht="16" thickBot="1" x14ac:dyDescent="0.4">
      <c r="B81" s="123" t="s">
        <v>35</v>
      </c>
      <c r="C81" s="124" t="s">
        <v>117</v>
      </c>
      <c r="D81" s="125"/>
      <c r="E81" s="126"/>
      <c r="F81" s="127"/>
      <c r="G81" s="128"/>
      <c r="H81" s="129"/>
    </row>
    <row r="82" spans="2:8" ht="15.5" x14ac:dyDescent="0.35">
      <c r="B82" s="165" t="s">
        <v>118</v>
      </c>
      <c r="C82" s="166"/>
      <c r="D82" s="167"/>
      <c r="E82" s="168"/>
      <c r="F82" s="169"/>
      <c r="G82" s="170"/>
      <c r="H82" s="171"/>
    </row>
    <row r="83" spans="2:8" ht="34.5" customHeight="1" x14ac:dyDescent="0.35">
      <c r="B83" s="113" t="s">
        <v>20</v>
      </c>
      <c r="C83" s="224" t="s">
        <v>119</v>
      </c>
      <c r="D83" s="172" t="s">
        <v>55</v>
      </c>
      <c r="E83" s="172" t="s">
        <v>28</v>
      </c>
      <c r="F83" s="226" t="s">
        <v>120</v>
      </c>
      <c r="G83" s="173">
        <v>0</v>
      </c>
      <c r="H83" s="174" t="s">
        <v>9</v>
      </c>
    </row>
    <row r="84" spans="2:8" ht="28.4" customHeight="1" x14ac:dyDescent="0.35">
      <c r="B84" s="113" t="s">
        <v>22</v>
      </c>
      <c r="C84" s="225"/>
      <c r="D84" s="172" t="s">
        <v>55</v>
      </c>
      <c r="E84" s="172" t="s">
        <v>28</v>
      </c>
      <c r="F84" s="227"/>
      <c r="G84" s="173">
        <v>0</v>
      </c>
      <c r="H84" s="174" t="s">
        <v>9</v>
      </c>
    </row>
    <row r="85" spans="2:8" ht="15.5" x14ac:dyDescent="0.35">
      <c r="B85" s="175" t="s">
        <v>54</v>
      </c>
      <c r="C85" s="176"/>
      <c r="D85" s="177"/>
      <c r="E85" s="178"/>
      <c r="F85" s="179"/>
      <c r="G85" s="180"/>
      <c r="H85" s="181"/>
    </row>
    <row r="86" spans="2:8" ht="36.65" customHeight="1" x14ac:dyDescent="0.35">
      <c r="B86" s="113" t="s">
        <v>24</v>
      </c>
      <c r="C86" s="228" t="s">
        <v>119</v>
      </c>
      <c r="D86" s="172" t="s">
        <v>55</v>
      </c>
      <c r="E86" s="172" t="s">
        <v>28</v>
      </c>
      <c r="F86" s="226" t="s">
        <v>120</v>
      </c>
      <c r="G86" s="173">
        <v>0</v>
      </c>
      <c r="H86" s="174" t="s">
        <v>9</v>
      </c>
    </row>
    <row r="87" spans="2:8" ht="27" customHeight="1" thickBot="1" x14ac:dyDescent="0.4">
      <c r="B87" s="113" t="s">
        <v>26</v>
      </c>
      <c r="C87" s="229"/>
      <c r="D87" s="172" t="s">
        <v>55</v>
      </c>
      <c r="E87" s="172" t="s">
        <v>28</v>
      </c>
      <c r="F87" s="227"/>
      <c r="G87" s="173">
        <v>0</v>
      </c>
      <c r="H87" s="174" t="s">
        <v>9</v>
      </c>
    </row>
    <row r="88" spans="2:8" ht="16" thickBot="1" x14ac:dyDescent="0.4">
      <c r="B88" s="37" t="s">
        <v>29</v>
      </c>
      <c r="C88" s="38"/>
      <c r="D88" s="44"/>
      <c r="E88" s="45"/>
      <c r="F88" s="46"/>
      <c r="G88" s="47">
        <f>G87+G86+G84+G83+G80+G79+G78+G77+G76+G75+G74+G73+G72+G71+G70+G69+G68+G67+G66+G64+G63+G62+G61+G60+G59+G58+G57+G56+G55+G54+G53+G52+G51+G50+G49+G48+G47</f>
        <v>0</v>
      </c>
      <c r="H88" s="43" t="s">
        <v>9</v>
      </c>
    </row>
    <row r="89" spans="2:8" ht="16" thickBot="1" x14ac:dyDescent="0.4">
      <c r="B89" s="37" t="s">
        <v>121</v>
      </c>
      <c r="C89" s="38"/>
      <c r="D89" s="44"/>
      <c r="E89" s="45"/>
      <c r="F89" s="46"/>
      <c r="G89" s="47">
        <f>G88+G44</f>
        <v>301284.07920000004</v>
      </c>
      <c r="H89" s="43" t="s">
        <v>9</v>
      </c>
    </row>
    <row r="90" spans="2:8" ht="15.5" x14ac:dyDescent="0.35">
      <c r="B90" s="134" t="s">
        <v>62</v>
      </c>
      <c r="C90" s="133"/>
      <c r="D90" s="132"/>
      <c r="E90" s="130">
        <v>0</v>
      </c>
      <c r="F90" s="121"/>
      <c r="G90" s="122">
        <f>(G89*E90)</f>
        <v>0</v>
      </c>
      <c r="H90" s="116"/>
    </row>
    <row r="91" spans="2:8" ht="16" thickBot="1" x14ac:dyDescent="0.4">
      <c r="B91" s="48" t="s">
        <v>30</v>
      </c>
      <c r="C91" s="49"/>
      <c r="D91" s="50"/>
      <c r="E91" s="131">
        <v>0</v>
      </c>
      <c r="F91" s="135"/>
      <c r="G91" s="136">
        <f>-(G89*E91)</f>
        <v>0</v>
      </c>
      <c r="H91" s="137" t="s">
        <v>9</v>
      </c>
    </row>
    <row r="92" spans="2:8" ht="16" thickBot="1" x14ac:dyDescent="0.4">
      <c r="B92" s="37" t="s">
        <v>31</v>
      </c>
      <c r="C92" s="38"/>
      <c r="D92" s="44"/>
      <c r="E92" s="45"/>
      <c r="F92" s="46"/>
      <c r="G92" s="47">
        <f>G89+G90-G91</f>
        <v>301284.07920000004</v>
      </c>
      <c r="H92" s="43" t="s">
        <v>9</v>
      </c>
    </row>
    <row r="93" spans="2:8" ht="15.5" x14ac:dyDescent="0.35">
      <c r="B93" s="48" t="s">
        <v>32</v>
      </c>
      <c r="C93" s="49"/>
      <c r="D93" s="50"/>
      <c r="E93" s="54">
        <f>Übersicht!D38</f>
        <v>0</v>
      </c>
      <c r="F93" s="51"/>
      <c r="G93" s="52">
        <f>G92*E93</f>
        <v>0</v>
      </c>
      <c r="H93" s="53" t="s">
        <v>9</v>
      </c>
    </row>
    <row r="94" spans="2:8" ht="16" thickBot="1" x14ac:dyDescent="0.4">
      <c r="B94" s="55" t="s">
        <v>57</v>
      </c>
      <c r="C94" s="56"/>
      <c r="D94" s="57"/>
      <c r="E94" s="58"/>
      <c r="F94" s="58"/>
      <c r="G94" s="59">
        <f>G93+G92</f>
        <v>301284.07920000004</v>
      </c>
      <c r="H94" s="60" t="s">
        <v>9</v>
      </c>
    </row>
  </sheetData>
  <sheetProtection algorithmName="SHA-512" hashValue="bJMunjgxk2j5FTW34jgvf68o6NOTpVI1IzSxevshsbwSTO0iAqtl4AETaCAOjkgUb+TzW+DZj1IuqgCyxNe+3g==" saltValue="5eB4oeR0fy+fVlOWIrpz9A==" spinCount="100000" sheet="1" objects="1" scenarios="1"/>
  <mergeCells count="53">
    <mergeCell ref="C83:C84"/>
    <mergeCell ref="F83:F84"/>
    <mergeCell ref="C86:C87"/>
    <mergeCell ref="F86:F87"/>
    <mergeCell ref="D71:E71"/>
    <mergeCell ref="D72:E72"/>
    <mergeCell ref="D74:E74"/>
    <mergeCell ref="D80:E80"/>
    <mergeCell ref="D75:E75"/>
    <mergeCell ref="D76:E76"/>
    <mergeCell ref="D77:E77"/>
    <mergeCell ref="D78:E78"/>
    <mergeCell ref="D79:E79"/>
    <mergeCell ref="D46:E46"/>
    <mergeCell ref="D65:E65"/>
    <mergeCell ref="D66:E66"/>
    <mergeCell ref="D64:E64"/>
    <mergeCell ref="D73:E73"/>
    <mergeCell ref="D47:E47"/>
    <mergeCell ref="D48:E48"/>
    <mergeCell ref="D49:E49"/>
    <mergeCell ref="D50:E50"/>
    <mergeCell ref="D51:E51"/>
    <mergeCell ref="D52:E52"/>
    <mergeCell ref="D53:E53"/>
    <mergeCell ref="D67:E67"/>
    <mergeCell ref="D68:E68"/>
    <mergeCell ref="D69:E69"/>
    <mergeCell ref="D70:E70"/>
    <mergeCell ref="E38:E43"/>
    <mergeCell ref="F38:F43"/>
    <mergeCell ref="C41:D41"/>
    <mergeCell ref="B3:F3"/>
    <mergeCell ref="C7:H9"/>
    <mergeCell ref="D22:E22"/>
    <mergeCell ref="D24:E24"/>
    <mergeCell ref="G25:H25"/>
    <mergeCell ref="B35:B36"/>
    <mergeCell ref="C35:C36"/>
    <mergeCell ref="D35:D36"/>
    <mergeCell ref="E35:F35"/>
    <mergeCell ref="G35:H36"/>
    <mergeCell ref="B14:H15"/>
    <mergeCell ref="D54:E54"/>
    <mergeCell ref="D55:E55"/>
    <mergeCell ref="D56:E56"/>
    <mergeCell ref="D57:E57"/>
    <mergeCell ref="D58:E58"/>
    <mergeCell ref="D59:E59"/>
    <mergeCell ref="D60:E60"/>
    <mergeCell ref="D61:E61"/>
    <mergeCell ref="D62:E62"/>
    <mergeCell ref="D63:E63"/>
  </mergeCells>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tle="Honorarzone" prompt="Bitte Honorarzone eingeben" xr:uid="{56F55A31-5254-4B10-B104-B5F94A94DCE4}">
          <x14:formula1>
            <xm:f>'C:\Users\TaThao\AppData\Local\Microsoft\Windows\INetCache\Content.Outlook\WXQ6F98L\[14_Honorarblatt_Generalplanung_final (3).xlsx]Tabelle1'!#REF!</xm:f>
          </x14:formula1>
          <xm:sqref>F20</xm:sqref>
        </x14:dataValidation>
        <x14:dataValidation type="list" allowBlank="1" showInputMessage="1" showErrorMessage="1" promptTitle="Honorarzone" prompt="Bitte Honorarzone eingeben" xr:uid="{8A66EC0E-33D0-4509-84B7-9236677017FC}">
          <x14:formula1>
            <xm:f>Begründungen!$B$3:$B$8</xm:f>
          </x14:formula1>
          <xm:sqref>F22</xm:sqref>
        </x14:dataValidation>
        <x14:dataValidation type="list" allowBlank="1" showInputMessage="1" showErrorMessage="1" promptTitle="Zuschlag" prompt="Bitte Honorarzuschlag auswählen" xr:uid="{4AF9C569-FE98-4673-A888-25A40EDE46E4}">
          <x14:formula1>
            <xm:f>Begründungen!$B$11:$B$16</xm:f>
          </x14:formula1>
          <xm:sqref>F24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tabSelected="1" workbookViewId="0">
      <selection activeCell="D23" sqref="D23"/>
    </sheetView>
  </sheetViews>
  <sheetFormatPr baseColWidth="10" defaultRowHeight="14.5" x14ac:dyDescent="0.35"/>
  <cols>
    <col min="7" max="7" width="55.7265625" bestFit="1" customWidth="1"/>
  </cols>
  <sheetData>
    <row r="2" spans="2:3" x14ac:dyDescent="0.35">
      <c r="B2" s="3" t="s">
        <v>4</v>
      </c>
      <c r="C2" s="3"/>
    </row>
    <row r="3" spans="2:3" x14ac:dyDescent="0.35">
      <c r="B3" s="81">
        <v>0</v>
      </c>
    </row>
    <row r="4" spans="2:3" x14ac:dyDescent="0.35">
      <c r="B4" s="80" t="s">
        <v>33</v>
      </c>
    </row>
    <row r="5" spans="2:3" x14ac:dyDescent="0.35">
      <c r="B5" s="80" t="s">
        <v>34</v>
      </c>
    </row>
    <row r="6" spans="2:3" x14ac:dyDescent="0.35">
      <c r="B6" s="80" t="s">
        <v>35</v>
      </c>
    </row>
    <row r="7" spans="2:3" x14ac:dyDescent="0.35">
      <c r="B7" s="80" t="s">
        <v>36</v>
      </c>
    </row>
    <row r="8" spans="2:3" x14ac:dyDescent="0.35">
      <c r="B8" s="80" t="s">
        <v>37</v>
      </c>
      <c r="C8" s="3"/>
    </row>
    <row r="10" spans="2:3" x14ac:dyDescent="0.35">
      <c r="B10" s="3" t="s">
        <v>5</v>
      </c>
    </row>
    <row r="11" spans="2:3" x14ac:dyDescent="0.35">
      <c r="B11" s="64">
        <v>0</v>
      </c>
    </row>
    <row r="12" spans="2:3" x14ac:dyDescent="0.35">
      <c r="B12" s="87" t="s">
        <v>61</v>
      </c>
    </row>
    <row r="13" spans="2:3" x14ac:dyDescent="0.35">
      <c r="B13" s="88" t="s">
        <v>48</v>
      </c>
    </row>
    <row r="14" spans="2:3" x14ac:dyDescent="0.35">
      <c r="B14" s="88" t="s">
        <v>49</v>
      </c>
    </row>
    <row r="15" spans="2:3" x14ac:dyDescent="0.35">
      <c r="B15" s="88" t="s">
        <v>50</v>
      </c>
    </row>
    <row r="16" spans="2:3" x14ac:dyDescent="0.35">
      <c r="B16" s="88" t="s">
        <v>51</v>
      </c>
    </row>
    <row r="17" spans="2:2" x14ac:dyDescent="0.35">
      <c r="B17" s="89"/>
    </row>
  </sheetData>
  <sheetProtection algorithmName="SHA-512" hashValue="ol74JQRQ8kyc4JPxcE6mK4z0vZGJgqLqmpnqt4ko6cz2aW81EZfWcEqMg3bFoVBofagLoIp7yoaIM89AWFbowA==" saltValue="1Du3j2T2Ilou43uDeD4zx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Übersicht</vt:lpstr>
      <vt:lpstr>Funktionsneubau</vt:lpstr>
      <vt:lpstr>Bestand_Abriss</vt:lpstr>
      <vt:lpstr>Interimsbau</vt:lpstr>
      <vt:lpstr>Begründungen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2026-05-19T12:19:14Z</dcterms:modified>
</cp:coreProperties>
</file>